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drawings/drawing15.xml" ContentType="application/vnd.openxmlformats-officedocument.drawing+xml"/>
  <Override PartName="/xl/comments1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7"/>
  <workbookPr codeName="EstaPastaDeTrabalho" defaultThemeVersion="166925"/>
  <mc:AlternateContent xmlns:mc="http://schemas.openxmlformats.org/markup-compatibility/2006">
    <mc:Choice Requires="x15">
      <x15ac:absPath xmlns:x15ac="http://schemas.microsoft.com/office/spreadsheetml/2010/11/ac" url="C:\Users\michele.mcs\Downloads\PREGÃO 90.004.2025\DOCUMENTOS PE 90.004.2025\"/>
    </mc:Choice>
  </mc:AlternateContent>
  <xr:revisionPtr revIDLastSave="0" documentId="13_ncr:1_{CCE1DB2E-8365-4787-B14E-18CB1B339EE7}" xr6:coauthVersionLast="36" xr6:coauthVersionMax="47" xr10:uidLastSave="{00000000-0000-0000-0000-000000000000}"/>
  <bookViews>
    <workbookView xWindow="-120" yWindow="-120" windowWidth="29040" windowHeight="15720" firstSheet="11" activeTab="17" xr2:uid="{39283099-A684-4516-9E42-1156C950E10A}"/>
  </bookViews>
  <sheets>
    <sheet name="MEMÓRIA DE CÁLCULO" sheetId="149" r:id="rId1"/>
    <sheet name="AUX. JUAZEIRO" sheetId="139" r:id="rId2"/>
    <sheet name="AUX. BARREIRAS" sheetId="137" r:id="rId3"/>
    <sheet name="AUX. ILHÉUS" sheetId="138" r:id="rId4"/>
    <sheet name="AUX. Vit. Conquista" sheetId="136" r:id="rId5"/>
    <sheet name="MOTORISTA" sheetId="145" r:id="rId6"/>
    <sheet name="TÉC. QUÍMICA" sheetId="146" r:id="rId7"/>
    <sheet name="TÉC. Cont. JUAZEIRO" sheetId="148" r:id="rId8"/>
    <sheet name="TÉC. Cont. Salvador" sheetId="147" r:id="rId9"/>
    <sheet name="TÉC. EDIF" sheetId="144" r:id="rId10"/>
    <sheet name="AUX. Porto Seguro" sheetId="135" r:id="rId11"/>
    <sheet name="Auxiliar Almoxarifado" sheetId="134" r:id="rId12"/>
    <sheet name="Copeira Salvador" sheetId="133" r:id="rId13"/>
    <sheet name="Recepcionista Salvador" sheetId="132" r:id="rId14"/>
    <sheet name="AUX. SALVADOR" sheetId="114" r:id="rId15"/>
    <sheet name="UNIFORMES-EPI" sheetId="143" r:id="rId16"/>
    <sheet name="INSUMOS COPEIRA" sheetId="142" r:id="rId17"/>
    <sheet name="RESUMO" sheetId="131" r:id="rId18"/>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8" i="131" l="1"/>
  <c r="G145" i="149" l="1"/>
  <c r="F125" i="149"/>
  <c r="F127" i="149" s="1"/>
  <c r="F120" i="149"/>
  <c r="F119" i="149"/>
  <c r="I110" i="149"/>
  <c r="I113" i="149" s="1"/>
  <c r="H140" i="149" s="1"/>
  <c r="H98" i="149"/>
  <c r="H97" i="149"/>
  <c r="H96" i="149"/>
  <c r="H95" i="149"/>
  <c r="H94" i="149"/>
  <c r="H87" i="149"/>
  <c r="H86" i="149"/>
  <c r="H85" i="149"/>
  <c r="H84" i="149"/>
  <c r="H83" i="149"/>
  <c r="H82" i="149"/>
  <c r="I61" i="149"/>
  <c r="I64" i="149" s="1"/>
  <c r="H57" i="149"/>
  <c r="H44" i="149"/>
  <c r="H49" i="149" s="1"/>
  <c r="H51" i="149" s="1"/>
  <c r="H37" i="149"/>
  <c r="I26" i="149"/>
  <c r="I27" i="149" s="1"/>
  <c r="I28" i="149" s="1"/>
  <c r="G119" i="139"/>
  <c r="G119" i="137"/>
  <c r="G120" i="138"/>
  <c r="G119" i="138"/>
  <c r="G125" i="138" s="1"/>
  <c r="G119" i="136"/>
  <c r="G116" i="145"/>
  <c r="G117" i="145" s="1"/>
  <c r="G115" i="146"/>
  <c r="G110" i="148"/>
  <c r="G110" i="147"/>
  <c r="G115" i="144"/>
  <c r="G119" i="135"/>
  <c r="G119" i="134"/>
  <c r="G119" i="133"/>
  <c r="G119" i="132"/>
  <c r="F127" i="139"/>
  <c r="G125" i="114"/>
  <c r="G123" i="114"/>
  <c r="G122" i="114"/>
  <c r="F126" i="114"/>
  <c r="I17" i="131"/>
  <c r="F116" i="144"/>
  <c r="F115" i="144"/>
  <c r="F111" i="147"/>
  <c r="F110" i="147"/>
  <c r="F111" i="148"/>
  <c r="F110" i="148"/>
  <c r="I56" i="149" l="1"/>
  <c r="I69" i="149" s="1"/>
  <c r="I76" i="149" s="1"/>
  <c r="H88" i="149"/>
  <c r="I98" i="149"/>
  <c r="I85" i="149"/>
  <c r="I87" i="149"/>
  <c r="I86" i="149"/>
  <c r="I82" i="149"/>
  <c r="I36" i="149"/>
  <c r="I96" i="149"/>
  <c r="H136" i="149"/>
  <c r="I94" i="149"/>
  <c r="I35" i="149"/>
  <c r="I97" i="149"/>
  <c r="I84" i="149"/>
  <c r="I34" i="149"/>
  <c r="I83" i="149"/>
  <c r="I95" i="149"/>
  <c r="H99" i="149"/>
  <c r="G120" i="139"/>
  <c r="G123" i="139" s="1"/>
  <c r="G120" i="137"/>
  <c r="G125" i="137" s="1"/>
  <c r="G122" i="138"/>
  <c r="G123" i="138"/>
  <c r="G120" i="136"/>
  <c r="G125" i="136" s="1"/>
  <c r="G122" i="136"/>
  <c r="G119" i="145"/>
  <c r="G120" i="145"/>
  <c r="G122" i="145"/>
  <c r="G116" i="146"/>
  <c r="G121" i="146" s="1"/>
  <c r="G118" i="146"/>
  <c r="G119" i="146"/>
  <c r="G111" i="148"/>
  <c r="G114" i="148" s="1"/>
  <c r="G111" i="147"/>
  <c r="G116" i="147" s="1"/>
  <c r="G116" i="144"/>
  <c r="G121" i="144" s="1"/>
  <c r="G119" i="144"/>
  <c r="G120" i="135"/>
  <c r="G122" i="135" s="1"/>
  <c r="G122" i="134"/>
  <c r="G123" i="134"/>
  <c r="G120" i="134"/>
  <c r="G125" i="134"/>
  <c r="G125" i="133"/>
  <c r="G120" i="133"/>
  <c r="G122" i="133" s="1"/>
  <c r="G120" i="132"/>
  <c r="G125" i="132" s="1"/>
  <c r="G122" i="132"/>
  <c r="G123" i="132"/>
  <c r="F116" i="146"/>
  <c r="F115" i="146"/>
  <c r="F117" i="145"/>
  <c r="F116" i="145"/>
  <c r="I23" i="131"/>
  <c r="F116" i="148" s="1"/>
  <c r="F118" i="148" s="1"/>
  <c r="I36" i="131"/>
  <c r="F116" i="147" s="1"/>
  <c r="F118" i="147" s="1"/>
  <c r="I33" i="131"/>
  <c r="I34" i="131"/>
  <c r="I35" i="131"/>
  <c r="F121" i="144" s="1"/>
  <c r="F123" i="144" s="1"/>
  <c r="I31" i="131"/>
  <c r="I30" i="131"/>
  <c r="I32" i="131"/>
  <c r="F23" i="131"/>
  <c r="F24" i="131"/>
  <c r="F28" i="131"/>
  <c r="F27" i="131"/>
  <c r="F26" i="131"/>
  <c r="F25" i="131"/>
  <c r="F30" i="131"/>
  <c r="F32" i="131"/>
  <c r="F29" i="131"/>
  <c r="E36" i="131"/>
  <c r="H57" i="145" s="1"/>
  <c r="E33" i="131"/>
  <c r="H57" i="146" s="1"/>
  <c r="E34" i="131"/>
  <c r="H57" i="147" s="1"/>
  <c r="E35" i="131"/>
  <c r="H57" i="144" s="1"/>
  <c r="E31" i="131"/>
  <c r="E30" i="131"/>
  <c r="E32" i="131"/>
  <c r="H57" i="148"/>
  <c r="I56" i="148" s="1"/>
  <c r="I61" i="148" s="1"/>
  <c r="I68" i="148" s="1"/>
  <c r="F121" i="146"/>
  <c r="F123" i="146" s="1"/>
  <c r="F31" i="131"/>
  <c r="J31" i="131"/>
  <c r="K31" i="131"/>
  <c r="F35" i="131"/>
  <c r="L35" i="131"/>
  <c r="F34" i="131"/>
  <c r="F33" i="131"/>
  <c r="F36" i="131"/>
  <c r="G136" i="148"/>
  <c r="I102" i="148"/>
  <c r="I104" i="148" s="1"/>
  <c r="H131" i="148" s="1"/>
  <c r="I90" i="148"/>
  <c r="I89" i="148"/>
  <c r="I88" i="148"/>
  <c r="I87" i="148"/>
  <c r="I86" i="148"/>
  <c r="I79" i="148"/>
  <c r="I78" i="148"/>
  <c r="I77" i="148"/>
  <c r="I76" i="148"/>
  <c r="I75" i="148"/>
  <c r="I74" i="148"/>
  <c r="H44" i="148"/>
  <c r="H49" i="148" s="1"/>
  <c r="H51" i="148" s="1"/>
  <c r="H37" i="148"/>
  <c r="I26" i="148"/>
  <c r="I27" i="148" s="1"/>
  <c r="I28" i="148" s="1"/>
  <c r="I102" i="147"/>
  <c r="I104" i="147" s="1"/>
  <c r="H131" i="147" s="1"/>
  <c r="I90" i="147"/>
  <c r="I89" i="147"/>
  <c r="I88" i="147"/>
  <c r="I87" i="147"/>
  <c r="I86" i="147"/>
  <c r="I79" i="147"/>
  <c r="I78" i="147"/>
  <c r="I77" i="147"/>
  <c r="I76" i="147"/>
  <c r="I75" i="147"/>
  <c r="I74" i="147"/>
  <c r="H44" i="147"/>
  <c r="H49" i="147" s="1"/>
  <c r="H51" i="147" s="1"/>
  <c r="H37" i="147"/>
  <c r="I26" i="147"/>
  <c r="I61" i="144"/>
  <c r="I37" i="149" l="1"/>
  <c r="I47" i="149" s="1"/>
  <c r="I88" i="149"/>
  <c r="H138" i="149" s="1"/>
  <c r="I99" i="149"/>
  <c r="I104" i="149" s="1"/>
  <c r="I105" i="149" s="1"/>
  <c r="H139" i="149" s="1"/>
  <c r="G122" i="139"/>
  <c r="G125" i="139"/>
  <c r="G122" i="137"/>
  <c r="G123" i="137"/>
  <c r="G123" i="136"/>
  <c r="G116" i="148"/>
  <c r="G113" i="148"/>
  <c r="G114" i="147"/>
  <c r="G113" i="147"/>
  <c r="G118" i="144"/>
  <c r="G123" i="135"/>
  <c r="G125" i="135"/>
  <c r="G123" i="133"/>
  <c r="I91" i="148"/>
  <c r="I80" i="148"/>
  <c r="I80" i="147"/>
  <c r="I56" i="147"/>
  <c r="I61" i="147" s="1"/>
  <c r="I68" i="147" s="1"/>
  <c r="F122" i="145"/>
  <c r="F124" i="145" s="1"/>
  <c r="J90" i="148"/>
  <c r="J86" i="148"/>
  <c r="J77" i="148"/>
  <c r="I36" i="148"/>
  <c r="I35" i="148"/>
  <c r="H127" i="148"/>
  <c r="J89" i="148"/>
  <c r="J76" i="148"/>
  <c r="J74" i="148"/>
  <c r="I34" i="148"/>
  <c r="J88" i="148"/>
  <c r="J79" i="148"/>
  <c r="J75" i="148"/>
  <c r="J78" i="148"/>
  <c r="J87" i="148"/>
  <c r="I27" i="147"/>
  <c r="I28" i="147" s="1"/>
  <c r="J87" i="147" s="1"/>
  <c r="I91" i="147"/>
  <c r="I48" i="149" l="1"/>
  <c r="I44" i="149"/>
  <c r="I42" i="149"/>
  <c r="I74" i="149"/>
  <c r="I46" i="149"/>
  <c r="I50" i="149"/>
  <c r="I43" i="149"/>
  <c r="I45" i="149"/>
  <c r="I37" i="148"/>
  <c r="J80" i="148"/>
  <c r="H129" i="148" s="1"/>
  <c r="J91" i="148"/>
  <c r="I96" i="148" s="1"/>
  <c r="I97" i="148" s="1"/>
  <c r="H130" i="148" s="1"/>
  <c r="J90" i="147"/>
  <c r="J86" i="147"/>
  <c r="J77" i="147"/>
  <c r="I34" i="147"/>
  <c r="J88" i="147"/>
  <c r="J79" i="147"/>
  <c r="J75" i="147"/>
  <c r="J78" i="147"/>
  <c r="J74" i="147"/>
  <c r="I35" i="147"/>
  <c r="H127" i="147"/>
  <c r="J89" i="147"/>
  <c r="J76" i="147"/>
  <c r="I36" i="147"/>
  <c r="I49" i="149" l="1"/>
  <c r="I51" i="149" s="1"/>
  <c r="I75" i="149" s="1"/>
  <c r="I77" i="149" s="1"/>
  <c r="H137" i="149" s="1"/>
  <c r="H141" i="149" s="1"/>
  <c r="G119" i="149" s="1"/>
  <c r="I66" i="148"/>
  <c r="I48" i="148"/>
  <c r="I46" i="148"/>
  <c r="I45" i="148"/>
  <c r="I50" i="148"/>
  <c r="I42" i="148"/>
  <c r="I47" i="148"/>
  <c r="I43" i="148"/>
  <c r="I44" i="148"/>
  <c r="I37" i="147"/>
  <c r="I66" i="147" s="1"/>
  <c r="J80" i="147"/>
  <c r="H129" i="147" s="1"/>
  <c r="I50" i="147"/>
  <c r="I48" i="147"/>
  <c r="J91" i="147"/>
  <c r="I96" i="147" s="1"/>
  <c r="I97" i="147" s="1"/>
  <c r="H130" i="147" s="1"/>
  <c r="G120" i="149" l="1"/>
  <c r="G122" i="149" s="1"/>
  <c r="G125" i="149"/>
  <c r="G123" i="149"/>
  <c r="G127" i="149" s="1"/>
  <c r="H142" i="149" s="1"/>
  <c r="H143" i="149" s="1"/>
  <c r="H144" i="149" s="1"/>
  <c r="H145" i="149" s="1"/>
  <c r="I49" i="148"/>
  <c r="I51" i="148" s="1"/>
  <c r="I67" i="148" s="1"/>
  <c r="I69" i="148" s="1"/>
  <c r="I43" i="147"/>
  <c r="I44" i="147"/>
  <c r="I45" i="147"/>
  <c r="I42" i="147"/>
  <c r="I46" i="147"/>
  <c r="I47" i="147"/>
  <c r="I49" i="147" l="1"/>
  <c r="I51" i="147" s="1"/>
  <c r="I67" i="147" s="1"/>
  <c r="I69" i="147" s="1"/>
  <c r="H128" i="148"/>
  <c r="H132" i="148" s="1"/>
  <c r="H128" i="147" l="1"/>
  <c r="H132" i="147" s="1"/>
  <c r="G118" i="148"/>
  <c r="H133" i="148" s="1"/>
  <c r="H134" i="148" s="1"/>
  <c r="F3" i="131" s="1"/>
  <c r="G3" i="131" s="1"/>
  <c r="H3" i="131" s="1"/>
  <c r="I3" i="131" s="1"/>
  <c r="G118" i="147"/>
  <c r="H133" i="147" s="1"/>
  <c r="H134" i="147" s="1"/>
  <c r="H135" i="147" l="1"/>
  <c r="H136" i="147" s="1"/>
  <c r="F14" i="131"/>
  <c r="G14" i="131" s="1"/>
  <c r="H14" i="131" s="1"/>
  <c r="I14" i="131" s="1"/>
  <c r="H135" i="148"/>
  <c r="H136" i="148" s="1"/>
  <c r="G141" i="146"/>
  <c r="I95" i="146"/>
  <c r="I94" i="146"/>
  <c r="I93" i="146"/>
  <c r="I92" i="146"/>
  <c r="I91" i="146"/>
  <c r="I96" i="146" s="1"/>
  <c r="I84" i="146"/>
  <c r="I83" i="146"/>
  <c r="I82" i="146"/>
  <c r="I81" i="146"/>
  <c r="I80" i="146"/>
  <c r="I79" i="146"/>
  <c r="I64" i="146"/>
  <c r="H44" i="146"/>
  <c r="H49" i="146" s="1"/>
  <c r="H51" i="146" s="1"/>
  <c r="H37" i="146"/>
  <c r="I26" i="146"/>
  <c r="I66" i="146" l="1"/>
  <c r="I73" i="146" s="1"/>
  <c r="I85" i="146"/>
  <c r="I27" i="146"/>
  <c r="I28" i="146" s="1"/>
  <c r="J81" i="146" s="1"/>
  <c r="I56" i="146"/>
  <c r="J95" i="146"/>
  <c r="J94" i="146"/>
  <c r="H132" i="146"/>
  <c r="J84" i="146"/>
  <c r="J80" i="146"/>
  <c r="J83" i="146"/>
  <c r="I35" i="146"/>
  <c r="G17" i="131"/>
  <c r="H17" i="131" s="1"/>
  <c r="I108" i="145"/>
  <c r="I56" i="145"/>
  <c r="I96" i="145"/>
  <c r="I95" i="145"/>
  <c r="I94" i="145"/>
  <c r="I93" i="145"/>
  <c r="I92" i="145"/>
  <c r="I85" i="145"/>
  <c r="I84" i="145"/>
  <c r="I83" i="145"/>
  <c r="I82" i="145"/>
  <c r="I81" i="145"/>
  <c r="I80" i="145"/>
  <c r="I61" i="145"/>
  <c r="I64" i="145" s="1"/>
  <c r="H44" i="145"/>
  <c r="H49" i="145" s="1"/>
  <c r="H51" i="145" s="1"/>
  <c r="H37" i="145"/>
  <c r="I26" i="145"/>
  <c r="I27" i="145" s="1"/>
  <c r="I67" i="145" l="1"/>
  <c r="I74" i="145" s="1"/>
  <c r="J92" i="146"/>
  <c r="J82" i="146"/>
  <c r="I36" i="146"/>
  <c r="I37" i="146" s="1"/>
  <c r="J91" i="146"/>
  <c r="I34" i="146"/>
  <c r="J93" i="146"/>
  <c r="J79" i="146"/>
  <c r="I86" i="145"/>
  <c r="I110" i="145"/>
  <c r="H137" i="145" s="1"/>
  <c r="I28" i="145"/>
  <c r="I97" i="145"/>
  <c r="J85" i="146" l="1"/>
  <c r="H134" i="146" s="1"/>
  <c r="J96" i="146"/>
  <c r="I101" i="146" s="1"/>
  <c r="I102" i="146" s="1"/>
  <c r="H135" i="146" s="1"/>
  <c r="I71" i="146"/>
  <c r="I42" i="146"/>
  <c r="I45" i="146"/>
  <c r="I50" i="146"/>
  <c r="I44" i="146"/>
  <c r="I43" i="146"/>
  <c r="I47" i="146"/>
  <c r="I48" i="146"/>
  <c r="I46" i="146"/>
  <c r="J96" i="145"/>
  <c r="J92" i="145"/>
  <c r="J83" i="145"/>
  <c r="I35" i="145"/>
  <c r="J85" i="145"/>
  <c r="J80" i="145"/>
  <c r="I34" i="145"/>
  <c r="J81" i="145"/>
  <c r="I36" i="145"/>
  <c r="H133" i="145"/>
  <c r="J95" i="145"/>
  <c r="J82" i="145"/>
  <c r="J94" i="145"/>
  <c r="J84" i="145"/>
  <c r="J93" i="145"/>
  <c r="I49" i="146" l="1"/>
  <c r="I51" i="146" s="1"/>
  <c r="I72" i="146" s="1"/>
  <c r="I74" i="146" s="1"/>
  <c r="I37" i="145"/>
  <c r="I43" i="145" s="1"/>
  <c r="J86" i="145"/>
  <c r="H135" i="145" s="1"/>
  <c r="J97" i="145"/>
  <c r="I102" i="145" s="1"/>
  <c r="I103" i="145" s="1"/>
  <c r="H136" i="145" s="1"/>
  <c r="I46" i="145" l="1"/>
  <c r="I44" i="145"/>
  <c r="I47" i="145"/>
  <c r="H133" i="146"/>
  <c r="I72" i="145"/>
  <c r="I50" i="145"/>
  <c r="I42" i="145"/>
  <c r="I48" i="145"/>
  <c r="I45" i="145"/>
  <c r="I49" i="145" l="1"/>
  <c r="I51" i="145" s="1"/>
  <c r="I73" i="145" s="1"/>
  <c r="I75" i="145" s="1"/>
  <c r="H134" i="145"/>
  <c r="H138" i="145" s="1"/>
  <c r="G124" i="145" l="1"/>
  <c r="H139" i="145" s="1"/>
  <c r="H140" i="145" s="1"/>
  <c r="I108" i="144"/>
  <c r="H39" i="143"/>
  <c r="H41" i="143"/>
  <c r="H40" i="143"/>
  <c r="H38" i="143"/>
  <c r="H37" i="143"/>
  <c r="H36" i="143"/>
  <c r="H35" i="143"/>
  <c r="H29" i="143"/>
  <c r="H28" i="143"/>
  <c r="H27" i="143"/>
  <c r="H26" i="143"/>
  <c r="G141" i="144"/>
  <c r="I95" i="144"/>
  <c r="I94" i="144"/>
  <c r="I93" i="144"/>
  <c r="I92" i="144"/>
  <c r="I91" i="144"/>
  <c r="I84" i="144"/>
  <c r="I83" i="144"/>
  <c r="I82" i="144"/>
  <c r="I81" i="144"/>
  <c r="I80" i="144"/>
  <c r="I79" i="144"/>
  <c r="I64" i="144"/>
  <c r="H44" i="144"/>
  <c r="H49" i="144" s="1"/>
  <c r="H51" i="144" s="1"/>
  <c r="H37" i="144"/>
  <c r="I26" i="144"/>
  <c r="I56" i="144" s="1"/>
  <c r="I96" i="144" l="1"/>
  <c r="I66" i="144"/>
  <c r="I73" i="144" s="1"/>
  <c r="H141" i="145"/>
  <c r="H142" i="145" s="1"/>
  <c r="F16" i="131"/>
  <c r="G16" i="131" s="1"/>
  <c r="H16" i="131" s="1"/>
  <c r="I16" i="131" s="1"/>
  <c r="I107" i="144"/>
  <c r="I109" i="144" s="1"/>
  <c r="H136" i="144" s="1"/>
  <c r="I107" i="146"/>
  <c r="I109" i="146" s="1"/>
  <c r="I85" i="144"/>
  <c r="H42" i="143"/>
  <c r="H43" i="143" s="1"/>
  <c r="H30" i="143"/>
  <c r="H31" i="143" s="1"/>
  <c r="I27" i="144"/>
  <c r="I28" i="144" s="1"/>
  <c r="H136" i="146" l="1"/>
  <c r="H137" i="146" s="1"/>
  <c r="I36" i="144"/>
  <c r="J93" i="144"/>
  <c r="J84" i="144"/>
  <c r="J80" i="144"/>
  <c r="J83" i="144"/>
  <c r="J79" i="144"/>
  <c r="I35" i="144"/>
  <c r="J95" i="144"/>
  <c r="J82" i="144"/>
  <c r="I34" i="144"/>
  <c r="J91" i="144"/>
  <c r="H132" i="144"/>
  <c r="J94" i="144"/>
  <c r="J81" i="144"/>
  <c r="J92" i="144"/>
  <c r="G123" i="146" l="1"/>
  <c r="H138" i="146" s="1"/>
  <c r="H139" i="146" s="1"/>
  <c r="F13" i="131" s="1"/>
  <c r="J96" i="144"/>
  <c r="I101" i="144" s="1"/>
  <c r="I102" i="144" s="1"/>
  <c r="H135" i="144" s="1"/>
  <c r="I37" i="144"/>
  <c r="J85" i="144"/>
  <c r="H134" i="144" s="1"/>
  <c r="H140" i="146" l="1"/>
  <c r="H141" i="146" s="1"/>
  <c r="G13" i="131"/>
  <c r="H13" i="131" s="1"/>
  <c r="I13" i="131" s="1"/>
  <c r="I71" i="144"/>
  <c r="I42" i="144"/>
  <c r="I45" i="144"/>
  <c r="I50" i="144"/>
  <c r="I44" i="144"/>
  <c r="I48" i="144"/>
  <c r="I47" i="144"/>
  <c r="I46" i="144"/>
  <c r="I43" i="144"/>
  <c r="I49" i="144" l="1"/>
  <c r="I51" i="144" s="1"/>
  <c r="I72" i="144" s="1"/>
  <c r="I74" i="144" s="1"/>
  <c r="H133" i="144" l="1"/>
  <c r="H137" i="144" s="1"/>
  <c r="G123" i="144" l="1"/>
  <c r="H138" i="144" s="1"/>
  <c r="H139" i="144" s="1"/>
  <c r="F15" i="131" s="1"/>
  <c r="H140" i="144" l="1"/>
  <c r="H141" i="144" s="1"/>
  <c r="G15" i="131"/>
  <c r="H20" i="143"/>
  <c r="H19" i="143"/>
  <c r="H18" i="143"/>
  <c r="H17" i="143"/>
  <c r="H16" i="143"/>
  <c r="H15" i="143"/>
  <c r="H9" i="143"/>
  <c r="H8" i="143"/>
  <c r="H7" i="143"/>
  <c r="H6" i="143"/>
  <c r="H5" i="143"/>
  <c r="H4" i="143"/>
  <c r="H3" i="143"/>
  <c r="E11" i="142"/>
  <c r="E12" i="142"/>
  <c r="E13" i="142"/>
  <c r="E14" i="142"/>
  <c r="E15" i="142"/>
  <c r="E16" i="142"/>
  <c r="E17" i="142"/>
  <c r="E18" i="142"/>
  <c r="E19" i="142"/>
  <c r="E20" i="142"/>
  <c r="E21" i="142"/>
  <c r="E10" i="142"/>
  <c r="H15" i="131" l="1"/>
  <c r="I15" i="131" s="1"/>
  <c r="H21" i="143"/>
  <c r="H22" i="143" s="1"/>
  <c r="H10" i="143"/>
  <c r="H11" i="143" s="1"/>
  <c r="E22" i="142"/>
  <c r="E23" i="142" s="1"/>
  <c r="E24" i="142" s="1"/>
  <c r="I111" i="133" s="1"/>
  <c r="E4" i="142"/>
  <c r="G4" i="142" s="1"/>
  <c r="H4" i="142" s="1"/>
  <c r="E3" i="142"/>
  <c r="G3" i="142" s="1"/>
  <c r="H3" i="142" s="1"/>
  <c r="I110" i="133" l="1"/>
  <c r="H5" i="142"/>
  <c r="H6" i="142" s="1"/>
  <c r="I112" i="133" s="1"/>
  <c r="F125" i="139" l="1"/>
  <c r="F120" i="139"/>
  <c r="F119" i="139"/>
  <c r="I110" i="139"/>
  <c r="I113" i="139" s="1"/>
  <c r="H140" i="139" s="1"/>
  <c r="H57" i="139"/>
  <c r="G145" i="139"/>
  <c r="I98" i="139"/>
  <c r="I97" i="139"/>
  <c r="I96" i="139"/>
  <c r="I95" i="139"/>
  <c r="I94" i="139"/>
  <c r="I87" i="139"/>
  <c r="I86" i="139"/>
  <c r="I85" i="139"/>
  <c r="I84" i="139"/>
  <c r="I83" i="139"/>
  <c r="I82" i="139"/>
  <c r="I61" i="139"/>
  <c r="I64" i="139" s="1"/>
  <c r="H44" i="139"/>
  <c r="H49" i="139" s="1"/>
  <c r="H51" i="139" s="1"/>
  <c r="H37" i="139"/>
  <c r="I26" i="139"/>
  <c r="I27" i="139" s="1"/>
  <c r="I28" i="139" s="1"/>
  <c r="F119" i="138"/>
  <c r="F120" i="138"/>
  <c r="F125" i="138"/>
  <c r="F127" i="138" s="1"/>
  <c r="I110" i="138"/>
  <c r="I113" i="138" s="1"/>
  <c r="H140" i="138" s="1"/>
  <c r="H57" i="138"/>
  <c r="G145" i="138"/>
  <c r="I98" i="138"/>
  <c r="I97" i="138"/>
  <c r="I96" i="138"/>
  <c r="I95" i="138"/>
  <c r="I94" i="138"/>
  <c r="I87" i="138"/>
  <c r="I86" i="138"/>
  <c r="I85" i="138"/>
  <c r="I84" i="138"/>
  <c r="I83" i="138"/>
  <c r="I82" i="138"/>
  <c r="I61" i="138"/>
  <c r="I64" i="138" s="1"/>
  <c r="H44" i="138"/>
  <c r="H49" i="138" s="1"/>
  <c r="H51" i="138" s="1"/>
  <c r="H37" i="138"/>
  <c r="I26" i="138"/>
  <c r="I27" i="138" s="1"/>
  <c r="I28" i="138" s="1"/>
  <c r="F120" i="137"/>
  <c r="F119" i="137"/>
  <c r="I110" i="137"/>
  <c r="I113" i="137" s="1"/>
  <c r="H140" i="137" s="1"/>
  <c r="H57" i="137"/>
  <c r="G145" i="137"/>
  <c r="I98" i="137"/>
  <c r="I97" i="137"/>
  <c r="I96" i="137"/>
  <c r="I95" i="137"/>
  <c r="I94" i="137"/>
  <c r="I87" i="137"/>
  <c r="I86" i="137"/>
  <c r="I85" i="137"/>
  <c r="I84" i="137"/>
  <c r="I83" i="137"/>
  <c r="I82" i="137"/>
  <c r="I61" i="137"/>
  <c r="I64" i="137" s="1"/>
  <c r="H44" i="137"/>
  <c r="H49" i="137" s="1"/>
  <c r="H51" i="137" s="1"/>
  <c r="H37" i="137"/>
  <c r="I26" i="137"/>
  <c r="I27" i="137" s="1"/>
  <c r="I28" i="137" s="1"/>
  <c r="F120" i="136"/>
  <c r="F119" i="136"/>
  <c r="I110" i="136"/>
  <c r="I113" i="136" s="1"/>
  <c r="H140" i="136" s="1"/>
  <c r="H57" i="136"/>
  <c r="I56" i="136" s="1"/>
  <c r="G145" i="136"/>
  <c r="I98" i="136"/>
  <c r="I97" i="136"/>
  <c r="I96" i="136"/>
  <c r="I95" i="136"/>
  <c r="I94" i="136"/>
  <c r="I87" i="136"/>
  <c r="I86" i="136"/>
  <c r="I85" i="136"/>
  <c r="I84" i="136"/>
  <c r="I83" i="136"/>
  <c r="I82" i="136"/>
  <c r="I61" i="136"/>
  <c r="I64" i="136" s="1"/>
  <c r="H44" i="136"/>
  <c r="H49" i="136" s="1"/>
  <c r="H51" i="136" s="1"/>
  <c r="H37" i="136"/>
  <c r="I26" i="136"/>
  <c r="I27" i="136" s="1"/>
  <c r="I28" i="136" s="1"/>
  <c r="F125" i="135"/>
  <c r="F127" i="135" s="1"/>
  <c r="F120" i="135"/>
  <c r="F119" i="135"/>
  <c r="I110" i="135"/>
  <c r="I113" i="135" s="1"/>
  <c r="H140" i="135" s="1"/>
  <c r="H57" i="135"/>
  <c r="I98" i="135"/>
  <c r="I97" i="135"/>
  <c r="I96" i="135"/>
  <c r="I95" i="135"/>
  <c r="I94" i="135"/>
  <c r="I87" i="135"/>
  <c r="I86" i="135"/>
  <c r="I85" i="135"/>
  <c r="I84" i="135"/>
  <c r="I83" i="135"/>
  <c r="I82" i="135"/>
  <c r="I61" i="135"/>
  <c r="I64" i="135" s="1"/>
  <c r="H44" i="135"/>
  <c r="H49" i="135" s="1"/>
  <c r="H51" i="135" s="1"/>
  <c r="H37" i="135"/>
  <c r="I26" i="135"/>
  <c r="I27" i="135" s="1"/>
  <c r="I28" i="135" s="1"/>
  <c r="G145" i="135"/>
  <c r="F120" i="134"/>
  <c r="F119" i="134"/>
  <c r="I110" i="134"/>
  <c r="I113" i="134" s="1"/>
  <c r="H140" i="134" s="1"/>
  <c r="G145" i="134"/>
  <c r="I98" i="134"/>
  <c r="I97" i="134"/>
  <c r="I96" i="134"/>
  <c r="I95" i="134"/>
  <c r="I94" i="134"/>
  <c r="I87" i="134"/>
  <c r="I86" i="134"/>
  <c r="I85" i="134"/>
  <c r="I84" i="134"/>
  <c r="I83" i="134"/>
  <c r="I82" i="134"/>
  <c r="I61" i="134"/>
  <c r="I64" i="134" s="1"/>
  <c r="H44" i="134"/>
  <c r="H49" i="134" s="1"/>
  <c r="H51" i="134" s="1"/>
  <c r="H37" i="134"/>
  <c r="I26" i="134"/>
  <c r="G145" i="133"/>
  <c r="F120" i="133"/>
  <c r="F119" i="133"/>
  <c r="H57" i="133"/>
  <c r="I98" i="133"/>
  <c r="I97" i="133"/>
  <c r="I96" i="133"/>
  <c r="I95" i="133"/>
  <c r="I94" i="133"/>
  <c r="I87" i="133"/>
  <c r="I86" i="133"/>
  <c r="I85" i="133"/>
  <c r="I84" i="133"/>
  <c r="I83" i="133"/>
  <c r="I82" i="133"/>
  <c r="I61" i="133"/>
  <c r="I64" i="133" s="1"/>
  <c r="H44" i="133"/>
  <c r="H49" i="133" s="1"/>
  <c r="H51" i="133" s="1"/>
  <c r="H37" i="133"/>
  <c r="I26" i="133"/>
  <c r="I27" i="133" s="1"/>
  <c r="I28" i="133" s="1"/>
  <c r="I110" i="132"/>
  <c r="I113" i="132" s="1"/>
  <c r="H140" i="132" s="1"/>
  <c r="F120" i="132"/>
  <c r="F119" i="132"/>
  <c r="H57" i="132"/>
  <c r="I98" i="132"/>
  <c r="I97" i="132"/>
  <c r="I96" i="132"/>
  <c r="I95" i="132"/>
  <c r="I94" i="132"/>
  <c r="I87" i="132"/>
  <c r="I86" i="132"/>
  <c r="I85" i="132"/>
  <c r="I84" i="132"/>
  <c r="I83" i="132"/>
  <c r="I82" i="132"/>
  <c r="I61" i="132"/>
  <c r="I64" i="132" s="1"/>
  <c r="H44" i="132"/>
  <c r="H49" i="132" s="1"/>
  <c r="H51" i="132" s="1"/>
  <c r="H37" i="132"/>
  <c r="I26" i="132"/>
  <c r="F120" i="114"/>
  <c r="F119" i="114"/>
  <c r="F125" i="114"/>
  <c r="I110" i="114"/>
  <c r="H57" i="114"/>
  <c r="I99" i="137" l="1"/>
  <c r="I56" i="137"/>
  <c r="I88" i="139"/>
  <c r="I56" i="139"/>
  <c r="I69" i="139" s="1"/>
  <c r="I76" i="139" s="1"/>
  <c r="I99" i="139"/>
  <c r="I88" i="137"/>
  <c r="I88" i="138"/>
  <c r="I56" i="138"/>
  <c r="I69" i="138" s="1"/>
  <c r="I76" i="138" s="1"/>
  <c r="I99" i="138"/>
  <c r="I88" i="136"/>
  <c r="I99" i="136"/>
  <c r="I88" i="135"/>
  <c r="I56" i="135"/>
  <c r="I69" i="135" s="1"/>
  <c r="I76" i="135" s="1"/>
  <c r="I99" i="135"/>
  <c r="I88" i="134"/>
  <c r="I88" i="133"/>
  <c r="J95" i="135"/>
  <c r="J86" i="139"/>
  <c r="J82" i="139"/>
  <c r="H136" i="139"/>
  <c r="J83" i="139"/>
  <c r="J98" i="139"/>
  <c r="J94" i="139"/>
  <c r="J85" i="139"/>
  <c r="I36" i="139"/>
  <c r="I35" i="139"/>
  <c r="J97" i="139"/>
  <c r="J84" i="139"/>
  <c r="I34" i="139"/>
  <c r="J96" i="139"/>
  <c r="J87" i="139"/>
  <c r="J95" i="139"/>
  <c r="J85" i="138"/>
  <c r="J97" i="138"/>
  <c r="J86" i="138"/>
  <c r="J82" i="138"/>
  <c r="J84" i="138"/>
  <c r="I34" i="138"/>
  <c r="J96" i="138"/>
  <c r="J87" i="138"/>
  <c r="J83" i="138"/>
  <c r="H136" i="138"/>
  <c r="J98" i="138"/>
  <c r="J94" i="138"/>
  <c r="I36" i="138"/>
  <c r="I35" i="138"/>
  <c r="J95" i="138"/>
  <c r="I69" i="137"/>
  <c r="I76" i="137" s="1"/>
  <c r="I36" i="137"/>
  <c r="J83" i="137"/>
  <c r="J86" i="137"/>
  <c r="J82" i="137"/>
  <c r="J97" i="137"/>
  <c r="J84" i="137"/>
  <c r="J87" i="137"/>
  <c r="H136" i="137"/>
  <c r="I34" i="137"/>
  <c r="J98" i="137"/>
  <c r="J94" i="137"/>
  <c r="J85" i="137"/>
  <c r="J96" i="137"/>
  <c r="I35" i="137"/>
  <c r="J95" i="137"/>
  <c r="I69" i="136"/>
  <c r="I76" i="136" s="1"/>
  <c r="J98" i="136"/>
  <c r="J85" i="136"/>
  <c r="J96" i="136"/>
  <c r="J87" i="136"/>
  <c r="J86" i="136"/>
  <c r="J82" i="136"/>
  <c r="H136" i="136"/>
  <c r="J94" i="136"/>
  <c r="I36" i="136"/>
  <c r="I35" i="136"/>
  <c r="J97" i="136"/>
  <c r="J84" i="136"/>
  <c r="I34" i="136"/>
  <c r="J83" i="136"/>
  <c r="J95" i="136"/>
  <c r="J83" i="135"/>
  <c r="J87" i="135"/>
  <c r="J96" i="135"/>
  <c r="J84" i="135"/>
  <c r="J97" i="135"/>
  <c r="I35" i="135"/>
  <c r="I34" i="135"/>
  <c r="J85" i="135"/>
  <c r="J94" i="135"/>
  <c r="H136" i="135"/>
  <c r="J82" i="135"/>
  <c r="J86" i="135"/>
  <c r="I36" i="135"/>
  <c r="J98" i="135"/>
  <c r="I27" i="134"/>
  <c r="I28" i="134" s="1"/>
  <c r="I99" i="134"/>
  <c r="I99" i="133"/>
  <c r="I56" i="133"/>
  <c r="I69" i="133" s="1"/>
  <c r="I76" i="133" s="1"/>
  <c r="H136" i="133"/>
  <c r="J87" i="133"/>
  <c r="J98" i="133"/>
  <c r="J94" i="133"/>
  <c r="J85" i="133"/>
  <c r="I36" i="133"/>
  <c r="J96" i="133"/>
  <c r="I35" i="133"/>
  <c r="J97" i="133"/>
  <c r="J84" i="133"/>
  <c r="I34" i="133"/>
  <c r="J83" i="133"/>
  <c r="J95" i="133"/>
  <c r="J86" i="133"/>
  <c r="J82" i="133"/>
  <c r="I88" i="132"/>
  <c r="I56" i="132"/>
  <c r="I69" i="132" s="1"/>
  <c r="I76" i="132" s="1"/>
  <c r="I99" i="132"/>
  <c r="I27" i="132"/>
  <c r="I28" i="132" s="1"/>
  <c r="I37" i="137" l="1"/>
  <c r="I74" i="137" s="1"/>
  <c r="J99" i="135"/>
  <c r="I104" i="135" s="1"/>
  <c r="I105" i="135" s="1"/>
  <c r="H139" i="135" s="1"/>
  <c r="J99" i="136"/>
  <c r="I104" i="136" s="1"/>
  <c r="I105" i="136" s="1"/>
  <c r="H139" i="136" s="1"/>
  <c r="I37" i="136"/>
  <c r="I74" i="136" s="1"/>
  <c r="I44" i="137"/>
  <c r="J99" i="137"/>
  <c r="I104" i="137" s="1"/>
  <c r="I105" i="137" s="1"/>
  <c r="H139" i="137" s="1"/>
  <c r="I43" i="137"/>
  <c r="J88" i="139"/>
  <c r="H138" i="139" s="1"/>
  <c r="I37" i="139"/>
  <c r="J99" i="139"/>
  <c r="I104" i="139" s="1"/>
  <c r="I105" i="139" s="1"/>
  <c r="H139" i="139" s="1"/>
  <c r="J99" i="138"/>
  <c r="I104" i="138" s="1"/>
  <c r="I105" i="138" s="1"/>
  <c r="H139" i="138" s="1"/>
  <c r="I37" i="138"/>
  <c r="J88" i="138"/>
  <c r="H138" i="138" s="1"/>
  <c r="I45" i="137"/>
  <c r="J88" i="137"/>
  <c r="H138" i="137" s="1"/>
  <c r="I42" i="137"/>
  <c r="I46" i="137"/>
  <c r="I48" i="137"/>
  <c r="J88" i="136"/>
  <c r="H138" i="136" s="1"/>
  <c r="I42" i="136"/>
  <c r="J88" i="135"/>
  <c r="H138" i="135" s="1"/>
  <c r="I37" i="135"/>
  <c r="I34" i="134"/>
  <c r="I37" i="134" s="1"/>
  <c r="I74" i="134" s="1"/>
  <c r="H136" i="134"/>
  <c r="J97" i="134"/>
  <c r="J86" i="134"/>
  <c r="J83" i="134"/>
  <c r="J87" i="134"/>
  <c r="J84" i="134"/>
  <c r="J82" i="134"/>
  <c r="J95" i="134"/>
  <c r="J85" i="134"/>
  <c r="J94" i="134"/>
  <c r="J96" i="134"/>
  <c r="I35" i="134"/>
  <c r="I36" i="134"/>
  <c r="J98" i="134"/>
  <c r="J88" i="133"/>
  <c r="H138" i="133" s="1"/>
  <c r="J99" i="133"/>
  <c r="I104" i="133" s="1"/>
  <c r="I105" i="133" s="1"/>
  <c r="H139" i="133" s="1"/>
  <c r="I37" i="133"/>
  <c r="I35" i="132"/>
  <c r="J97" i="132"/>
  <c r="J84" i="132"/>
  <c r="I34" i="132"/>
  <c r="J96" i="132"/>
  <c r="J87" i="132"/>
  <c r="J83" i="132"/>
  <c r="J86" i="132"/>
  <c r="J82" i="132"/>
  <c r="H136" i="132"/>
  <c r="J98" i="132"/>
  <c r="J94" i="132"/>
  <c r="J85" i="132"/>
  <c r="I36" i="132"/>
  <c r="J95" i="132"/>
  <c r="F125" i="132"/>
  <c r="F127" i="132" s="1"/>
  <c r="H57" i="134"/>
  <c r="I56" i="134" s="1"/>
  <c r="I69" i="134" s="1"/>
  <c r="I76" i="134" s="1"/>
  <c r="G20" i="114"/>
  <c r="G145" i="114" s="1"/>
  <c r="F125" i="137"/>
  <c r="F127" i="137" s="1"/>
  <c r="F125" i="136"/>
  <c r="F127" i="136" s="1"/>
  <c r="I50" i="137" l="1"/>
  <c r="I47" i="137"/>
  <c r="I49" i="137" s="1"/>
  <c r="I51" i="137" s="1"/>
  <c r="I75" i="137" s="1"/>
  <c r="I77" i="137" s="1"/>
  <c r="I48" i="136"/>
  <c r="I43" i="136"/>
  <c r="I45" i="136"/>
  <c r="I50" i="136"/>
  <c r="I47" i="136"/>
  <c r="I46" i="136"/>
  <c r="I44" i="136"/>
  <c r="J99" i="134"/>
  <c r="I104" i="134" s="1"/>
  <c r="I105" i="134" s="1"/>
  <c r="H139" i="134" s="1"/>
  <c r="F125" i="133"/>
  <c r="F127" i="133" s="1"/>
  <c r="J88" i="134"/>
  <c r="H138" i="134" s="1"/>
  <c r="I74" i="139"/>
  <c r="I50" i="139"/>
  <c r="I47" i="139"/>
  <c r="I44" i="139"/>
  <c r="I42" i="139"/>
  <c r="I43" i="139"/>
  <c r="I45" i="139"/>
  <c r="I46" i="139"/>
  <c r="I48" i="139"/>
  <c r="I74" i="138"/>
  <c r="I45" i="138"/>
  <c r="I42" i="138"/>
  <c r="I48" i="138"/>
  <c r="I43" i="138"/>
  <c r="I47" i="138"/>
  <c r="I44" i="138"/>
  <c r="I50" i="138"/>
  <c r="I46" i="138"/>
  <c r="I74" i="135"/>
  <c r="I47" i="135"/>
  <c r="I43" i="135"/>
  <c r="I48" i="135"/>
  <c r="I42" i="135"/>
  <c r="I45" i="135"/>
  <c r="I50" i="135"/>
  <c r="I44" i="135"/>
  <c r="I46" i="135"/>
  <c r="I44" i="134"/>
  <c r="I43" i="134"/>
  <c r="I48" i="134"/>
  <c r="I50" i="134"/>
  <c r="I45" i="134"/>
  <c r="I42" i="134"/>
  <c r="I46" i="134"/>
  <c r="I47" i="134"/>
  <c r="I74" i="133"/>
  <c r="I46" i="133"/>
  <c r="I44" i="133"/>
  <c r="I50" i="133"/>
  <c r="I48" i="133"/>
  <c r="I47" i="133"/>
  <c r="I45" i="133"/>
  <c r="I43" i="133"/>
  <c r="I42" i="133"/>
  <c r="J99" i="132"/>
  <c r="I104" i="132" s="1"/>
  <c r="I105" i="132" s="1"/>
  <c r="H139" i="132" s="1"/>
  <c r="I37" i="132"/>
  <c r="I74" i="132" s="1"/>
  <c r="J88" i="132"/>
  <c r="H138" i="132" s="1"/>
  <c r="I49" i="136" l="1"/>
  <c r="I51" i="136" s="1"/>
  <c r="I75" i="136" s="1"/>
  <c r="I77" i="136" s="1"/>
  <c r="H137" i="136" s="1"/>
  <c r="H141" i="136" s="1"/>
  <c r="I44" i="132"/>
  <c r="F125" i="134"/>
  <c r="F127" i="134" s="1"/>
  <c r="I49" i="139"/>
  <c r="I51" i="139" s="1"/>
  <c r="I75" i="139" s="1"/>
  <c r="I77" i="139"/>
  <c r="I49" i="138"/>
  <c r="I51" i="138" s="1"/>
  <c r="I75" i="138" s="1"/>
  <c r="I77" i="138" s="1"/>
  <c r="H137" i="137"/>
  <c r="H141" i="137" s="1"/>
  <c r="I49" i="135"/>
  <c r="I51" i="135" s="1"/>
  <c r="I75" i="135" s="1"/>
  <c r="I77" i="135" s="1"/>
  <c r="I49" i="134"/>
  <c r="I51" i="134" s="1"/>
  <c r="I75" i="134" s="1"/>
  <c r="I77" i="134" s="1"/>
  <c r="I47" i="132"/>
  <c r="I45" i="132"/>
  <c r="I48" i="132"/>
  <c r="I42" i="132"/>
  <c r="I43" i="132"/>
  <c r="I50" i="132"/>
  <c r="I49" i="133"/>
  <c r="I51" i="133" s="1"/>
  <c r="I75" i="133" s="1"/>
  <c r="I77" i="133"/>
  <c r="I46" i="132"/>
  <c r="I61" i="114"/>
  <c r="I49" i="132" l="1"/>
  <c r="I51" i="132" s="1"/>
  <c r="I75" i="132" s="1"/>
  <c r="I77" i="132" s="1"/>
  <c r="H137" i="132" s="1"/>
  <c r="H141" i="132" s="1"/>
  <c r="H137" i="139"/>
  <c r="H141" i="139" s="1"/>
  <c r="H137" i="138"/>
  <c r="H141" i="138" s="1"/>
  <c r="G127" i="137"/>
  <c r="H142" i="137" s="1"/>
  <c r="H143" i="137" s="1"/>
  <c r="F8" i="131" s="1"/>
  <c r="H137" i="135"/>
  <c r="H141" i="135" s="1"/>
  <c r="H137" i="134"/>
  <c r="H141" i="134" s="1"/>
  <c r="H137" i="133"/>
  <c r="I98" i="114"/>
  <c r="I97" i="114"/>
  <c r="I96" i="114"/>
  <c r="I95" i="114"/>
  <c r="I94" i="114"/>
  <c r="I87" i="114"/>
  <c r="I86" i="114"/>
  <c r="I85" i="114"/>
  <c r="I84" i="114"/>
  <c r="I83" i="114"/>
  <c r="I82" i="114"/>
  <c r="I64" i="114"/>
  <c r="H44" i="114"/>
  <c r="H49" i="114" s="1"/>
  <c r="H51" i="114" s="1"/>
  <c r="H37" i="114"/>
  <c r="I26" i="114"/>
  <c r="I56" i="114" s="1"/>
  <c r="I69" i="114" s="1"/>
  <c r="G127" i="136" l="1"/>
  <c r="H142" i="136" s="1"/>
  <c r="H143" i="136" s="1"/>
  <c r="F6" i="131" s="1"/>
  <c r="G6" i="131" s="1"/>
  <c r="H6" i="131" s="1"/>
  <c r="I6" i="131" s="1"/>
  <c r="H144" i="137"/>
  <c r="H145" i="137" s="1"/>
  <c r="G8" i="131"/>
  <c r="H8" i="131" s="1"/>
  <c r="I8" i="131" s="1"/>
  <c r="G127" i="139"/>
  <c r="H142" i="139" s="1"/>
  <c r="H143" i="139" s="1"/>
  <c r="F4" i="131" s="1"/>
  <c r="G4" i="131" s="1"/>
  <c r="H4" i="131" s="1"/>
  <c r="I4" i="131" s="1"/>
  <c r="G127" i="138"/>
  <c r="H142" i="138" s="1"/>
  <c r="H143" i="138" s="1"/>
  <c r="F7" i="131" s="1"/>
  <c r="G7" i="131" s="1"/>
  <c r="H7" i="131" s="1"/>
  <c r="I7" i="131" s="1"/>
  <c r="G127" i="135"/>
  <c r="H142" i="135" s="1"/>
  <c r="H143" i="135" s="1"/>
  <c r="F5" i="131" s="1"/>
  <c r="G127" i="134"/>
  <c r="H142" i="134" s="1"/>
  <c r="H143" i="134" s="1"/>
  <c r="F12" i="131" s="1"/>
  <c r="I27" i="114"/>
  <c r="I28" i="114" s="1"/>
  <c r="J94" i="114" s="1"/>
  <c r="I88" i="114"/>
  <c r="I99" i="114"/>
  <c r="H144" i="136" l="1"/>
  <c r="H145" i="136" s="1"/>
  <c r="G5" i="131"/>
  <c r="G127" i="132"/>
  <c r="H142" i="132" s="1"/>
  <c r="H143" i="132" s="1"/>
  <c r="H144" i="134"/>
  <c r="H145" i="134" s="1"/>
  <c r="G12" i="131"/>
  <c r="H12" i="131" s="1"/>
  <c r="I12" i="131" s="1"/>
  <c r="H144" i="135"/>
  <c r="H145" i="135" s="1"/>
  <c r="H144" i="138"/>
  <c r="H145" i="138" s="1"/>
  <c r="H144" i="139"/>
  <c r="H145" i="139" s="1"/>
  <c r="H136" i="114"/>
  <c r="I34" i="114"/>
  <c r="J83" i="114"/>
  <c r="I36" i="114"/>
  <c r="J95" i="114"/>
  <c r="J98" i="114"/>
  <c r="J97" i="114"/>
  <c r="J82" i="114"/>
  <c r="J84" i="114"/>
  <c r="J86" i="114"/>
  <c r="I35" i="114"/>
  <c r="J87" i="114"/>
  <c r="J85" i="114"/>
  <c r="J96" i="114"/>
  <c r="I76" i="114"/>
  <c r="H5" i="131" l="1"/>
  <c r="I5" i="131" s="1"/>
  <c r="F10" i="131"/>
  <c r="G10" i="131" s="1"/>
  <c r="H10" i="131" s="1"/>
  <c r="I10" i="131" s="1"/>
  <c r="H144" i="132"/>
  <c r="H145" i="132" s="1"/>
  <c r="J88" i="114"/>
  <c r="H138" i="114" s="1"/>
  <c r="I37" i="114"/>
  <c r="I50" i="114" s="1"/>
  <c r="J99" i="114"/>
  <c r="I104" i="114" s="1"/>
  <c r="I105" i="114" l="1"/>
  <c r="H139" i="114" s="1"/>
  <c r="I45" i="114"/>
  <c r="I44" i="114"/>
  <c r="I47" i="114"/>
  <c r="I43" i="114"/>
  <c r="I74" i="114"/>
  <c r="I48" i="114"/>
  <c r="I42" i="114"/>
  <c r="I46" i="114"/>
  <c r="I49" i="114" l="1"/>
  <c r="I51" i="114" s="1"/>
  <c r="I75" i="114" s="1"/>
  <c r="I77" i="114" s="1"/>
  <c r="H137" i="114" s="1"/>
  <c r="I113" i="114" l="1"/>
  <c r="H140" i="114" s="1"/>
  <c r="H141" i="114" s="1"/>
  <c r="G119" i="114" l="1"/>
  <c r="G120" i="114" s="1"/>
  <c r="I113" i="133" l="1"/>
  <c r="H140" i="133" l="1"/>
  <c r="H141" i="133" s="1"/>
  <c r="G127" i="133" l="1"/>
  <c r="H142" i="133" s="1"/>
  <c r="H143" i="133" s="1"/>
  <c r="F11" i="131" l="1"/>
  <c r="G11" i="131" s="1"/>
  <c r="H144" i="133"/>
  <c r="H145" i="133" s="1"/>
  <c r="H11" i="131" l="1"/>
  <c r="I11" i="131" s="1"/>
  <c r="G127" i="114" l="1"/>
  <c r="H142" i="114" s="1"/>
  <c r="H143" i="114" s="1"/>
  <c r="H144" i="114" l="1"/>
  <c r="H145" i="114" s="1"/>
  <c r="F9" i="131"/>
  <c r="G9" i="131" l="1"/>
  <c r="F18" i="131"/>
  <c r="G18" i="131" l="1"/>
  <c r="H18" i="131" s="1"/>
  <c r="H9" i="131"/>
  <c r="I9" i="13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9C6132EC-E877-447E-AE63-FCDE348E5572}">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68E016FD-5E51-4CEC-A25F-41320EE8A5C3}">
      <text>
        <r>
          <rPr>
            <b/>
            <sz val="9"/>
            <color indexed="81"/>
            <rFont val="Segoe UI"/>
            <family val="2"/>
          </rPr>
          <t>De acordo com levantamento efetuado em diversos contratos, cerca de 5% do pessoal é demitido pelo
empregador</t>
        </r>
      </text>
    </comment>
    <comment ref="B83" authorId="0" shapeId="0" xr:uid="{4532CD2C-1BA5-4279-8EB8-0909B9BF2386}">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4400A37B-96E0-4D11-ACB3-DB6D5493FB92}">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393EF874-48EF-485B-87E1-E0B09CE3B911}">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9A2EC1B1-DDB7-4B35-B2ED-849DD7FF261D}">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F0DDC0A0-BE1E-4CEF-A8FD-A0568C133783}">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5C66A7EE-CD65-4A42-AC27-153C45CA8361}">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8C0347D0-C03F-44DA-BFC4-AB55DE1AD9B2}">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3D403103-87B1-440D-B79B-3666EDD5874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4F3D3743-26FF-4E1D-ABC7-9E9B9BB2E618}">
      <text>
        <r>
          <rPr>
            <b/>
            <sz val="9"/>
            <color indexed="81"/>
            <rFont val="Segoe UI"/>
            <family val="2"/>
          </rPr>
          <t>R$ 84,00 Jovem Aprendiz (CCT/2025/BA Cláusula 38º, § 4º) Não será adotado no contrato de 5 anos da PF para serviços de vigilância armada.</t>
        </r>
      </text>
    </comment>
    <comment ref="G126" authorId="1" shapeId="0" xr:uid="{19241D04-5B3B-4C8A-A722-C528ECE7C493}">
      <text>
        <r>
          <rPr>
            <b/>
            <sz val="9"/>
            <color indexed="81"/>
            <rFont val="Segoe UI"/>
            <family val="2"/>
          </rPr>
          <t>MODULOS DE 01 A 05</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3A25AD5A-4208-4E91-9DC4-113E299B6455}">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93BEA8DC-D605-437C-AA2E-A87FE5FDF42A}">
      <text>
        <r>
          <rPr>
            <b/>
            <sz val="9"/>
            <color indexed="81"/>
            <rFont val="Segoe UI"/>
            <family val="2"/>
          </rPr>
          <t>De acordo com levantamento efetuado em diversos contratos, cerca de 5% do pessoal é demitido pelo
empregador</t>
        </r>
      </text>
    </comment>
    <comment ref="B83" authorId="0" shapeId="0" xr:uid="{9A727FBC-1EA7-4FBD-89B1-05A92E4A7E4F}">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3F5CFE77-1C0F-4DAB-B7EF-393DAC270F8E}">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AB924AAA-760B-46DB-A26F-A093BF50AA27}">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D6E09BCE-EDD6-4F27-84D0-2A0BB688C57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7EFE152C-A1FC-41A1-B3B0-489910D110B9}">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FD8F6D15-5C48-4670-90C1-833E3681D95B}">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88C1ADA8-114D-4D29-9BC0-83E05352738C}">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FE7C4D37-F2F9-45D0-9C8C-B8D58F71CDC5}">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6B7A6E82-C433-42B1-ACEE-E93BAB5A0D7F}">
      <text>
        <r>
          <rPr>
            <b/>
            <sz val="9"/>
            <color indexed="81"/>
            <rFont val="Segoe UI"/>
            <family val="2"/>
          </rPr>
          <t>R$ 84,00 Jovem Aprendiz (CCT/2025/BA Cláusula 38º, § 4º) Não será adotado no contrato de 5 anos da PF para serviços de vigilância armada.</t>
        </r>
      </text>
    </comment>
    <comment ref="G126" authorId="1" shapeId="0" xr:uid="{2F1295A9-51FF-40DC-BA12-423F29D40AD5}">
      <text>
        <r>
          <rPr>
            <b/>
            <sz val="9"/>
            <color indexed="81"/>
            <rFont val="Segoe UI"/>
            <family val="2"/>
          </rPr>
          <t>MODULOS DE 01 A 05</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6E017491-8FF5-4484-8A1C-3758E0B207A2}">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7AD7FB00-3516-45CD-A833-872D27BFCC03}">
      <text>
        <r>
          <rPr>
            <b/>
            <sz val="9"/>
            <color indexed="81"/>
            <rFont val="Segoe UI"/>
            <family val="2"/>
          </rPr>
          <t>De acordo com levantamento efetuado em diversos contratos, cerca de 5% do pessoal é demitido pelo
empregador</t>
        </r>
      </text>
    </comment>
    <comment ref="B83" authorId="0" shapeId="0" xr:uid="{0F920AD6-0D7F-443B-9693-DC319CB75CCF}">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9A9B6460-A9CC-4FD9-BB2B-AB66F2817A7E}">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F0EACBC1-38EC-4256-9408-6BE4C03C277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57835A02-12EC-4E94-ACA7-783B19E5732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0E215B23-7CC3-4ADB-AF91-B12C3760E4C8}">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25C6F7CD-ABAE-44C2-B9A8-4F59742A36AE}">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1B395EBC-5ECD-43A5-9FB6-1088692BF864}">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7DDD7BBE-2E64-4303-AC0B-374F8A027CE6}">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B0C6BEE1-1CF2-4DB5-B485-D3159171C27B}">
      <text>
        <r>
          <rPr>
            <b/>
            <sz val="9"/>
            <color indexed="81"/>
            <rFont val="Segoe UI"/>
            <family val="2"/>
          </rPr>
          <t>R$ 84,00 Jovem Aprendiz (CCT/2025/BA Cláusula 38º, § 4º) Não será adotado no contrato de 5 anos da PF para serviços de vigilância armada.</t>
        </r>
      </text>
    </comment>
    <comment ref="G126" authorId="1" shapeId="0" xr:uid="{C5B9B76E-4149-490C-BDC1-73AA8AF06FFA}">
      <text>
        <r>
          <rPr>
            <b/>
            <sz val="9"/>
            <color indexed="81"/>
            <rFont val="Segoe UI"/>
            <family val="2"/>
          </rPr>
          <t>MODULOS DE 01 A 05</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E7D6BB47-882D-43DC-9449-7373F12AC33A}">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0B2F3460-F446-433B-A9B1-3A5A8C303C04}">
      <text>
        <r>
          <rPr>
            <b/>
            <sz val="9"/>
            <color indexed="81"/>
            <rFont val="Segoe UI"/>
            <family val="2"/>
          </rPr>
          <t>De acordo com levantamento efetuado em diversos contratos, cerca de 5% do pessoal é demitido pelo
empregador</t>
        </r>
      </text>
    </comment>
    <comment ref="B83" authorId="0" shapeId="0" xr:uid="{15C9CFF9-4F35-45A1-A018-62ECD481FA10}">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910F0037-09F6-4F85-B0FA-9C3B99B0F62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866294AF-D317-476B-977F-18E563278C0D}">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B7A365AA-9732-46B5-890B-623DB6B8D9F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765C7CEA-2C47-4063-A3B2-FECCC3D411F3}">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4989310E-336D-4B14-AFC4-45649F3C2073}">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C83BEA9F-C03A-4A12-BC2F-B5AB803958FD}">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7C9C6CF3-12CA-425D-B23F-402F4E4D6FA2}">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ABC41B19-C15E-4507-9085-C8A6D074D4AF}">
      <text>
        <r>
          <rPr>
            <b/>
            <sz val="9"/>
            <color indexed="81"/>
            <rFont val="Segoe UI"/>
            <family val="2"/>
          </rPr>
          <t>R$ 84,00 Jovem Aprendiz (CCT/2025/BA Cláusula 38º, § 4º) Não será adotado no contrato de 5 anos da PF para serviços de vigilância armada.</t>
        </r>
      </text>
    </comment>
    <comment ref="G126" authorId="1" shapeId="0" xr:uid="{D9B0BE70-E910-4DF0-846A-502C6EE9E561}">
      <text>
        <r>
          <rPr>
            <b/>
            <sz val="9"/>
            <color indexed="81"/>
            <rFont val="Segoe UI"/>
            <family val="2"/>
          </rPr>
          <t>MODULOS DE 01 A 05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60AEA2FD-EA6F-471B-8CBD-0714D5CB9AAB}">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E7AEE7E8-B3F8-4E01-9B3D-42BAFCDA8FE8}">
      <text>
        <r>
          <rPr>
            <b/>
            <sz val="9"/>
            <color indexed="81"/>
            <rFont val="Segoe UI"/>
            <family val="2"/>
          </rPr>
          <t>De acordo com levantamento efetuado em diversos contratos, cerca de 5% do pessoal é demitido pelo
empregador</t>
        </r>
      </text>
    </comment>
    <comment ref="B83" authorId="0" shapeId="0" xr:uid="{9C07E425-F399-4DC7-860F-6529735FBC56}">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9805F854-E2B4-4ED9-9377-87ED4C799DC9}">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04E7AA94-6C2E-4F64-8FD1-60E69CF8A7BB}">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56815246-2DC8-40EB-BA54-7FF189201659}">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AEA88C30-7C85-47F1-8850-E286ACD87DD8}">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266A814F-DA8B-4870-B0A2-B213349E0AC1}">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FAD2EBB6-E4A9-4D03-A03F-8DD66188E1DB}">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21EEA208-176E-425A-8E56-7BFB04B4AF05}">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C6BA7CB6-D97F-4348-AAB7-1C782B7EF838}">
      <text>
        <r>
          <rPr>
            <b/>
            <sz val="9"/>
            <color indexed="81"/>
            <rFont val="Segoe UI"/>
            <family val="2"/>
          </rPr>
          <t>R$ 84,00 Jovem Aprendiz (CCT/2025/BA Cláusula 38º, § 4º) Não será adotado no contrato de 5 anos da PF para serviços de vigilância armada.</t>
        </r>
      </text>
    </comment>
    <comment ref="G126" authorId="1" shapeId="0" xr:uid="{6CF9C1B4-D1CA-4DDD-8424-2246B523BA4D}">
      <text>
        <r>
          <rPr>
            <b/>
            <sz val="9"/>
            <color indexed="81"/>
            <rFont val="Segoe UI"/>
            <family val="2"/>
          </rPr>
          <t>MODULOS DE 01 A 05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C222D162-A5AA-4C6F-A073-20BEE095F66F}">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0" authorId="0" shapeId="0" xr:uid="{C0D47873-9324-4476-AA18-CC0D991E3EB1}">
      <text>
        <r>
          <rPr>
            <b/>
            <sz val="9"/>
            <color indexed="81"/>
            <rFont val="Segoe UI"/>
            <family val="2"/>
          </rPr>
          <t>De acordo com levantamento efetuado em diversos contratos, cerca de 5% do pessoal é demitido pelo
empregador</t>
        </r>
      </text>
    </comment>
    <comment ref="B81" authorId="0" shapeId="0" xr:uid="{58C3743E-6DC9-4631-8C02-11AEF86B4FF7}">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91F1BEC3-EFDA-4A86-8081-2B5DADF9ADB3}">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8AA42145-114A-4099-A126-D2A76C7E6699}">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1EF4850F-8785-4C83-9967-16FE52EB867D}">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2" authorId="0" shapeId="0" xr:uid="{BB324FDC-42C2-4289-8C13-15EDBA758E99}">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4" authorId="0" shapeId="0" xr:uid="{355A1495-6360-4865-B295-9451D972474C}">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5" authorId="0" shapeId="0" xr:uid="{C908F2BE-0648-47E1-B4EC-F3E5180840CD}">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6" authorId="0" shapeId="0" xr:uid="{DC3B324A-E56A-497B-B090-314051630109}">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6" authorId="0" shapeId="0" xr:uid="{3DE82D2D-2445-4F03-AD81-CB37FBD80BA3}">
      <text>
        <r>
          <rPr>
            <b/>
            <sz val="9"/>
            <color indexed="81"/>
            <rFont val="Segoe UI"/>
            <family val="2"/>
          </rPr>
          <t>R$ 84,00 Jovem Aprendiz (CCT/2025/BA Cláusula 38º, § 4º) Não será adotado no contrato de 5 anos da PF para serviços de vigilância armada.</t>
        </r>
      </text>
    </comment>
    <comment ref="G123" authorId="1" shapeId="0" xr:uid="{F89712C6-3783-4DB9-BB6F-4ECC6ACBA8E7}">
      <text>
        <r>
          <rPr>
            <b/>
            <sz val="9"/>
            <color indexed="81"/>
            <rFont val="Segoe UI"/>
            <family val="2"/>
          </rPr>
          <t>MODULOS DE 01 A 05</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553ADCEF-7E4A-4D68-9698-92349BD85F3A}">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79" authorId="0" shapeId="0" xr:uid="{24EECAC1-D684-4A43-9998-25BE6AA5CA69}">
      <text>
        <r>
          <rPr>
            <b/>
            <sz val="9"/>
            <color indexed="81"/>
            <rFont val="Segoe UI"/>
            <family val="2"/>
          </rPr>
          <t>De acordo com levantamento efetuado em diversos contratos, cerca de 5% do pessoal é demitido pelo
empregador</t>
        </r>
      </text>
    </comment>
    <comment ref="B80" authorId="0" shapeId="0" xr:uid="{EB124753-A4BD-425F-BCD2-5B9188D9CD6B}">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1" authorId="0" shapeId="0" xr:uid="{08394E81-0B1E-4EA7-B3F3-92D452AC6945}">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2" authorId="0" shapeId="0" xr:uid="{DA35BA68-72E3-47D9-AFA5-9B6F97100FEB}">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4" authorId="0" shapeId="0" xr:uid="{8E615C5F-593C-4916-958C-06C9EEA3E87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1" authorId="0" shapeId="0" xr:uid="{A1A68C8D-B88E-4A66-82F8-8C4AC671152C}">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3" authorId="0" shapeId="0" xr:uid="{2804E86C-71B7-4DAC-B3F2-80750F3F0860}">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4" authorId="0" shapeId="0" xr:uid="{AD0E979A-9C45-4306-A5C9-D66DBB943A27}">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5" authorId="0" shapeId="0" xr:uid="{E122A54C-9D70-4712-B46C-5FFB3384FE94}">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5" authorId="0" shapeId="0" xr:uid="{10ACEE88-B9F6-44A4-AA4E-AB958EB42BF8}">
      <text>
        <r>
          <rPr>
            <b/>
            <sz val="9"/>
            <color indexed="81"/>
            <rFont val="Segoe UI"/>
            <family val="2"/>
          </rPr>
          <t>R$ 84,00 Jovem Aprendiz (CCT/2025/BA Cláusula 38º, § 4º) Não será adotado no contrato de 5 anos da PF para serviços de vigilância armada.</t>
        </r>
      </text>
    </comment>
    <comment ref="G122" authorId="1" shapeId="0" xr:uid="{234915A2-3A78-4ECE-90FF-EADF3A8EFAFD}">
      <text>
        <r>
          <rPr>
            <b/>
            <sz val="9"/>
            <color indexed="81"/>
            <rFont val="Segoe UI"/>
            <family val="2"/>
          </rPr>
          <t>MODULOS DE 01 A 05</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A95C13D1-1E22-4B10-9643-ADD424829A15}">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74" authorId="0" shapeId="0" xr:uid="{8AA77997-FB3D-497B-8CC4-062E295E2729}">
      <text>
        <r>
          <rPr>
            <b/>
            <sz val="9"/>
            <color indexed="81"/>
            <rFont val="Segoe UI"/>
            <family val="2"/>
          </rPr>
          <t>De acordo com levantamento efetuado em diversos contratos, cerca de 5% do pessoal é demitido pelo
empregador</t>
        </r>
      </text>
    </comment>
    <comment ref="B75" authorId="0" shapeId="0" xr:uid="{F0E2F9E5-CBE5-4737-81BA-7BB6AEC2BCFB}">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6" authorId="0" shapeId="0" xr:uid="{C54DE78B-474D-45BC-99D7-7E0F5E97AB29}">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77" authorId="0" shapeId="0" xr:uid="{B1557D05-14B1-49D4-A3F6-F44072716E6F}">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79" authorId="0" shapeId="0" xr:uid="{D0F5A0C6-8B64-4AF9-AEBC-5A049CB1EED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86" authorId="0" shapeId="0" xr:uid="{799D94AE-A53D-4535-AB80-3CA13FA0E97E}">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88" authorId="0" shapeId="0" xr:uid="{18C73C53-B2B0-4398-98AE-41351980AD5C}">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89" authorId="0" shapeId="0" xr:uid="{0BE17ABD-C992-4E3D-B764-80C3312504D8}">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0" authorId="0" shapeId="0" xr:uid="{A93E6042-2C19-405F-A4C6-DFDB5004FB85}">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0" authorId="0" shapeId="0" xr:uid="{DEA574AB-564C-476A-AD3C-52933641E349}">
      <text>
        <r>
          <rPr>
            <b/>
            <sz val="9"/>
            <color indexed="81"/>
            <rFont val="Segoe UI"/>
            <family val="2"/>
          </rPr>
          <t>R$ 84,00 Jovem Aprendiz (CCT/2025/BA Cláusula 38º, § 4º) Não será adotado no contrato de 5 anos da PF para serviços de vigilância armada.</t>
        </r>
      </text>
    </comment>
    <comment ref="G117" authorId="1" shapeId="0" xr:uid="{852AFA99-5E4A-4FB0-874D-87C7063E07C5}">
      <text>
        <r>
          <rPr>
            <b/>
            <sz val="9"/>
            <color indexed="81"/>
            <rFont val="Segoe UI"/>
            <family val="2"/>
          </rPr>
          <t>MODULOS DE 01 A 05</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9F6FAC33-1DD4-4A55-9264-571B4440464E}">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74" authorId="0" shapeId="0" xr:uid="{84203C43-1AE1-422A-A30C-277A0702427C}">
      <text>
        <r>
          <rPr>
            <b/>
            <sz val="9"/>
            <color indexed="81"/>
            <rFont val="Segoe UI"/>
            <family val="2"/>
          </rPr>
          <t>De acordo com levantamento efetuado em diversos contratos, cerca de 5% do pessoal é demitido pelo
empregador</t>
        </r>
      </text>
    </comment>
    <comment ref="B75" authorId="0" shapeId="0" xr:uid="{BF99743A-2AAB-43A3-BF75-F198D948A4DF}">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76" authorId="0" shapeId="0" xr:uid="{598F429A-9B2A-4CA6-82F9-8592E5F417E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77" authorId="0" shapeId="0" xr:uid="{B568AD2E-5CFD-4768-98B6-B94F1D3BFCDB}">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79" authorId="0" shapeId="0" xr:uid="{1F46E761-5EDD-4D24-A2B7-0F4FC39E4AA0}">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86" authorId="0" shapeId="0" xr:uid="{8EBBCE7F-C912-44E9-BD4F-8FFEAB3572F5}">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88" authorId="0" shapeId="0" xr:uid="{F677791C-F6A6-4AD5-9525-F0A57245325F}">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89" authorId="0" shapeId="0" xr:uid="{CC2F7174-9E96-4875-92FA-FCC95A2C26C1}">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0" authorId="0" shapeId="0" xr:uid="{8B8E4EB0-548B-49E4-9C94-06A9BD122C28}">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0" authorId="0" shapeId="0" xr:uid="{C7912615-3615-44C5-9913-EDD4C5F704F3}">
      <text>
        <r>
          <rPr>
            <b/>
            <sz val="9"/>
            <color indexed="81"/>
            <rFont val="Segoe UI"/>
            <family val="2"/>
          </rPr>
          <t>R$ 84,00 Jovem Aprendiz (CCT/2025/BA Cláusula 38º, § 4º) Não será adotado no contrato de 5 anos da PF para serviços de vigilância armada.</t>
        </r>
      </text>
    </comment>
    <comment ref="G117" authorId="1" shapeId="0" xr:uid="{D69D10A2-B7FB-4872-84DF-263C25BAD2EC}">
      <text>
        <r>
          <rPr>
            <b/>
            <sz val="9"/>
            <color indexed="81"/>
            <rFont val="Segoe UI"/>
            <family val="2"/>
          </rPr>
          <t>MODULOS DE 01 A 05</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72DF55D6-07F9-42EF-A8F6-F847CBAFD997}">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79" authorId="0" shapeId="0" xr:uid="{CF1E52B1-8A92-43AE-93B4-09E5B6FA296B}">
      <text>
        <r>
          <rPr>
            <b/>
            <sz val="9"/>
            <color indexed="81"/>
            <rFont val="Segoe UI"/>
            <family val="2"/>
          </rPr>
          <t>De acordo com levantamento efetuado em diversos contratos, cerca de 5% do pessoal é demitido pelo
empregador</t>
        </r>
      </text>
    </comment>
    <comment ref="B80" authorId="0" shapeId="0" xr:uid="{5DA85969-48DA-46BE-9515-B0F1C396B9D8}">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1" authorId="0" shapeId="0" xr:uid="{59455424-6ADE-45AA-99AA-F8D7F0370A5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2" authorId="0" shapeId="0" xr:uid="{641B573A-3BD8-4305-9656-1AEA13E747E5}">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4" authorId="0" shapeId="0" xr:uid="{8638963F-AFB6-4380-A637-A90476C629C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1" authorId="0" shapeId="0" xr:uid="{EAB6356D-6FA6-4350-8097-6B59EFC820B7}">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3" authorId="0" shapeId="0" xr:uid="{4E113710-4110-49F6-A6D4-F043C4C994C5}">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4" authorId="0" shapeId="0" xr:uid="{D6FCCA76-AC69-4149-98C5-8B7240EFCB98}">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5" authorId="0" shapeId="0" xr:uid="{D7DFB3E9-E92D-4522-8FA5-22899F7A06F8}">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5" authorId="0" shapeId="0" xr:uid="{20B545A4-88D2-4F30-AABE-15CC6FF2D7C6}">
      <text>
        <r>
          <rPr>
            <b/>
            <sz val="9"/>
            <color indexed="81"/>
            <rFont val="Segoe UI"/>
            <family val="2"/>
          </rPr>
          <t>R$ 84,00 Jovem Aprendiz (CCT/2025/BA Cláusula 38º, § 4º) Não será adotado no contrato de 5 anos da PF para serviços de vigilância armada.</t>
        </r>
      </text>
    </comment>
    <comment ref="G122" authorId="1" shapeId="0" xr:uid="{9A1BC377-B918-4CDE-897F-375872392B90}">
      <text>
        <r>
          <rPr>
            <b/>
            <sz val="9"/>
            <color indexed="81"/>
            <rFont val="Segoe UI"/>
            <family val="2"/>
          </rPr>
          <t>MODULOS DE 01 A 05</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51C17F48-244F-45E3-87F0-958E6F33D3EC}">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1DB6848A-E7E4-49F8-9CB7-9C13BB65E87D}">
      <text>
        <r>
          <rPr>
            <b/>
            <sz val="9"/>
            <color indexed="81"/>
            <rFont val="Segoe UI"/>
            <family val="2"/>
          </rPr>
          <t>De acordo com levantamento efetuado em diversos contratos, cerca de 5% do pessoal é demitido pelo
empregador</t>
        </r>
      </text>
    </comment>
    <comment ref="B83" authorId="0" shapeId="0" xr:uid="{140F2821-473D-4879-B46A-15F2F7538FF7}">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9476DD9F-5CC4-41FB-8C0D-7128473AD37B}">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45BD7889-D9B5-4D16-BD2B-D9239017F6C2}">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686700CF-EBE0-47C0-A800-809F8D6448E6}">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457FFE0F-0A9A-4049-A863-61E5E0042869}">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56606793-D675-487C-8B0E-CA7D5135D6A2}">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71FD164A-7BF7-48DC-8787-E00BC2D8EDB8}">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35C0DB50-3491-4867-9280-A010818B6AB3}">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2F163C6B-6887-49B7-95A7-2C1763E62B4A}">
      <text>
        <r>
          <rPr>
            <b/>
            <sz val="9"/>
            <color indexed="81"/>
            <rFont val="Segoe UI"/>
            <family val="2"/>
          </rPr>
          <t>R$ 84,00 Jovem Aprendiz (CCT/2025/BA Cláusula 38º, § 4º) Não será adotado no contrato de 5 anos da PF para serviços de vigilância armada.</t>
        </r>
      </text>
    </comment>
    <comment ref="G126" authorId="1" shapeId="0" xr:uid="{04576771-67B9-4277-A188-1CADBAD17B54}">
      <text>
        <r>
          <rPr>
            <b/>
            <sz val="9"/>
            <color indexed="81"/>
            <rFont val="Segoe UI"/>
            <family val="2"/>
          </rPr>
          <t>MODULOS DE 01 A 05</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B9EF8653-A261-473D-B108-15E65E8574F1}">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FC2FA986-1F1F-47E1-8770-7B569A26254A}">
      <text>
        <r>
          <rPr>
            <b/>
            <sz val="9"/>
            <color indexed="81"/>
            <rFont val="Segoe UI"/>
            <family val="2"/>
          </rPr>
          <t>De acordo com levantamento efetuado em diversos contratos, cerca de 5% do pessoal é demitido pelo
empregador</t>
        </r>
      </text>
    </comment>
    <comment ref="B83" authorId="0" shapeId="0" xr:uid="{A6434A03-E046-4062-B122-604E236E9867}">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9C91246C-5BAB-4A86-831B-4FD387C8B813}">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174AC404-9908-4EBF-A891-772D5FB295D8}">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69794BA2-B867-4FC9-B499-0E337B9D7A73}">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C05B1F2E-EF17-4CDE-913F-88911EE90B35}">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09393446-D258-4801-BA9F-0FE8F53C31C1}">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95F8F131-7866-4F62-891B-264A5365E257}">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771A9135-E92D-41C7-9521-5E3F5613603E}">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CB234B01-35F6-441A-9B9F-252C23FDC209}">
      <text>
        <r>
          <rPr>
            <b/>
            <sz val="9"/>
            <color indexed="81"/>
            <rFont val="Segoe UI"/>
            <family val="2"/>
          </rPr>
          <t>R$ 84,00 Jovem Aprendiz (CCT/2025/BA Cláusula 38º, § 4º) Não será adotado no contrato de 5 anos da PF para serviços de vigilância armada.</t>
        </r>
      </text>
    </comment>
    <comment ref="G126" authorId="1" shapeId="0" xr:uid="{FA74E41A-ABBC-412D-948B-123D89B784F7}">
      <text>
        <r>
          <rPr>
            <b/>
            <sz val="9"/>
            <color indexed="81"/>
            <rFont val="Segoe UI"/>
            <family val="2"/>
          </rPr>
          <t>MODULOS DE 01 A 05</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918314F7-EDE0-426D-96FA-31359B5ACD38}">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5AE1A41E-5038-4289-9028-FB4DEC4F0563}">
      <text>
        <r>
          <rPr>
            <b/>
            <sz val="9"/>
            <color indexed="81"/>
            <rFont val="Segoe UI"/>
            <family val="2"/>
          </rPr>
          <t>De acordo com levantamento efetuado em diversos contratos, cerca de 5% do pessoal é demitido pelo
empregador</t>
        </r>
      </text>
    </comment>
    <comment ref="B83" authorId="0" shapeId="0" xr:uid="{785C8466-08C3-4C9F-A1CF-ECCC276CFB3A}">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518B8A11-5DEA-4A13-8B59-6B761C56D4EC}">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68570BCC-28AA-4CF7-8305-4BED67DD607B}">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886A19A4-D142-4AEC-82A6-88BF9EA15CBF}">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974AF9DD-810B-443D-9860-E903AACABF8A}">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42593F3B-80F9-4F72-B680-A2F61841EA6B}">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18A03C97-7E29-46B5-A393-846058919026}">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D23E4592-8F79-493B-972C-7A46FAA46450}">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304B8598-5CE5-4B3F-A80C-B34FCFFF8D7C}">
      <text>
        <r>
          <rPr>
            <b/>
            <sz val="9"/>
            <color indexed="81"/>
            <rFont val="Segoe UI"/>
            <family val="2"/>
          </rPr>
          <t>R$ 84,00 Jovem Aprendiz (CCT/2025/BA Cláusula 38º, § 4º) Não será adotado no contrato de 5 anos da PF para serviços de vigilância armada.</t>
        </r>
      </text>
    </comment>
    <comment ref="G126" authorId="1" shapeId="0" xr:uid="{10AEEDDB-7B2D-4D00-9B68-7D55928F8BC0}">
      <text>
        <r>
          <rPr>
            <b/>
            <sz val="9"/>
            <color indexed="81"/>
            <rFont val="Segoe UI"/>
            <family val="2"/>
          </rPr>
          <t>MODULOS DE 01 A 05</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C61A09C5-0ACF-47C9-8668-20858B5307F9}">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13957FBA-E32C-4B27-9B80-AE6F0D4C2EDE}">
      <text>
        <r>
          <rPr>
            <b/>
            <sz val="9"/>
            <color indexed="81"/>
            <rFont val="Segoe UI"/>
            <family val="2"/>
          </rPr>
          <t>De acordo com levantamento efetuado em diversos contratos, cerca de 5% do pessoal é demitido pelo
empregador</t>
        </r>
      </text>
    </comment>
    <comment ref="B83" authorId="0" shapeId="0" xr:uid="{FC114FF9-404A-43FD-A4B4-BA103848098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FB0CCD49-2574-43CE-BB95-FBA3D4844DF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F16C4595-28F2-48F7-A0AB-8B813BBA76E5}">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F57E8880-42CE-4AEC-83DC-1B0D420291DB}">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92550402-0A61-4846-BF40-44670404EF56}">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7F881F47-1225-4084-B001-217AC264BB28}">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E8ECF04C-85A9-4543-8934-60BFCC8E834A}">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3872ABC1-7C99-40E3-B506-B1A41FC6CAD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D2A48023-F7B2-4597-BDEE-842F7289AB1A}">
      <text>
        <r>
          <rPr>
            <b/>
            <sz val="9"/>
            <color indexed="81"/>
            <rFont val="Segoe UI"/>
            <family val="2"/>
          </rPr>
          <t>R$ 84,00 Jovem Aprendiz (CCT/2025/BA Cláusula 38º, § 4º) Não será adotado no contrato de 5 anos da PF para serviços de vigilância armada.</t>
        </r>
      </text>
    </comment>
    <comment ref="G126" authorId="1" shapeId="0" xr:uid="{A23960D2-C98C-498B-89F6-328DB385E864}">
      <text>
        <r>
          <rPr>
            <b/>
            <sz val="9"/>
            <color indexed="81"/>
            <rFont val="Segoe UI"/>
            <family val="2"/>
          </rPr>
          <t>MODULOS DE 01 A 05</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ELIEZER GENTIL DE SOUZA</author>
  </authors>
  <commentList>
    <comment ref="H59" authorId="0" shapeId="0" xr:uid="{47ED1B80-EBFC-4191-B6C2-C388C1353088}">
      <text>
        <r>
          <rPr>
            <b/>
            <sz val="9"/>
            <color indexed="81"/>
            <rFont val="Segoe UI"/>
            <family val="2"/>
          </rPr>
          <t xml:space="preserve">2025 tem 365 dias.
Retiramos 52 sábados e 52 domingos. Restam 261 dias.
Removemos 8 feriados que não caem durante um fim de semana.
Obteremos 253 dias úteis em 2025 e 21,08 dias/úteis ao mês
8 feriados de 2025 que não caem em final de semana:
1. Confraternização Universal : quarta-feira, 1 janeiro, 2025
2. Terça-feira de Carnaval : terça-feira, 4 março, 2025
3. Sexta Feira Santa ou Paixão de Cristo : sexta-feira, 18 abril, 2025
4. Tiradentes : segunda-feira, 21 abril, 2025
5. Dia do Trabalho : quinta-feira, 1 maio, 2025
6. Corpus Christi : quinta-feira, 19 junho, 2025
7. Dia Nacional de Zumbi e da Consciência Negra : quinta-feira, 20 novembro, 2025
8. Natal : quinta-feira, 25 dezembro, 2025
</t>
        </r>
      </text>
    </comment>
    <comment ref="B82" authorId="0" shapeId="0" xr:uid="{33E9DB8D-1515-492D-8DCE-F00E81C2AA01}">
      <text>
        <r>
          <rPr>
            <b/>
            <sz val="9"/>
            <color indexed="81"/>
            <rFont val="Segoe UI"/>
            <family val="2"/>
          </rPr>
          <t>De acordo com levantamento efetuado em diversos contratos, cerca de 5% do pessoal é demitido pelo
empregador</t>
        </r>
      </text>
    </comment>
    <comment ref="B83" authorId="0" shapeId="0" xr:uid="{FB5EB19D-91B9-420C-94E5-2F3344E300C5}">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4" authorId="0" shapeId="0" xr:uid="{8F8D9358-2854-4EA3-ACF2-C222D07A684A}">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5" authorId="0" shapeId="0" xr:uid="{61495C1B-0B98-4DE9-975D-11195D0FFCFA}">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7" authorId="0" shapeId="0" xr:uid="{C97E5FCB-0E29-4A0F-843D-DB5CD1B7FC6D}">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4" authorId="0" shapeId="0" xr:uid="{F878BDD2-BEF5-43CD-95B6-FF3688090BC3}">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96" authorId="0" shapeId="0" xr:uid="{7C4550AF-EC62-4A88-9F0F-5B5392E172CB}">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97" authorId="0" shapeId="0" xr:uid="{5D31721A-138D-4F24-867D-82CBC4890440}">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98" authorId="0" shapeId="0" xr:uid="{73350284-11DB-498C-9F8B-139ACB53185E}">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 ref="B119" authorId="0" shapeId="0" xr:uid="{3D7A8C2C-0ABD-48AD-9620-4BB2F5087274}">
      <text>
        <r>
          <rPr>
            <b/>
            <sz val="9"/>
            <color indexed="81"/>
            <rFont val="Segoe UI"/>
            <family val="2"/>
          </rPr>
          <t>R$ 84,00 Jovem Aprendiz (CCT/2025/BA Cláusula 38º, § 4º) Não será adotado no contrato de 5 anos da PF para serviços de vigilância armada.</t>
        </r>
      </text>
    </comment>
    <comment ref="G126" authorId="1" shapeId="0" xr:uid="{54E39968-4F10-49F9-9517-C57CECD642C8}">
      <text>
        <r>
          <rPr>
            <b/>
            <sz val="9"/>
            <color indexed="81"/>
            <rFont val="Segoe UI"/>
            <family val="2"/>
          </rPr>
          <t>MODULOS DE 01 A 05</t>
        </r>
      </text>
    </comment>
  </commentList>
</comments>
</file>

<file path=xl/sharedStrings.xml><?xml version="1.0" encoding="utf-8"?>
<sst xmlns="http://schemas.openxmlformats.org/spreadsheetml/2006/main" count="3141" uniqueCount="330">
  <si>
    <t>SERVIÇO PÚBLICO FEDERAL</t>
  </si>
  <si>
    <t>Total</t>
  </si>
  <si>
    <t>SEBRAE</t>
  </si>
  <si>
    <t>INCRA</t>
  </si>
  <si>
    <t>FGTS</t>
  </si>
  <si>
    <t>Custos Indiretos</t>
  </si>
  <si>
    <t>Tributos</t>
  </si>
  <si>
    <t>Lucro</t>
  </si>
  <si>
    <t>E</t>
  </si>
  <si>
    <t>PLANILHA ESTIMATIVA DE CUSTOS E FORMAÇÃO DE PREÇOS</t>
  </si>
  <si>
    <t>Módulo 1: Composição da Remuneração</t>
  </si>
  <si>
    <t>Composição da Remuneração</t>
  </si>
  <si>
    <t>Valor
(R$)</t>
  </si>
  <si>
    <t>A</t>
  </si>
  <si>
    <t>B</t>
  </si>
  <si>
    <t>Módulo 2 – Encargos e Benefícios Anuais, Mensais e Diários</t>
  </si>
  <si>
    <t>Submódulo 2.1 – 13º (décimo terceiro) Salário e Adicional de Férias</t>
  </si>
  <si>
    <t>2.1</t>
  </si>
  <si>
    <t>13º (décimo terceiro) Salário e Adicional de Férias</t>
  </si>
  <si>
    <t>Valor (R$)</t>
  </si>
  <si>
    <t>2.2</t>
  </si>
  <si>
    <t>GPS, FGTS e outras contribuições</t>
  </si>
  <si>
    <t>Percentual (%)</t>
  </si>
  <si>
    <t>Valor
 (R$)</t>
  </si>
  <si>
    <t>INSS</t>
  </si>
  <si>
    <t>Salário Educação</t>
  </si>
  <si>
    <t>C</t>
  </si>
  <si>
    <t>RAT =</t>
  </si>
  <si>
    <t>FAP =</t>
  </si>
  <si>
    <t>D</t>
  </si>
  <si>
    <t>SESC ou SESI</t>
  </si>
  <si>
    <t>SENAC ou SENAI</t>
  </si>
  <si>
    <t>F</t>
  </si>
  <si>
    <t>G</t>
  </si>
  <si>
    <t>H</t>
  </si>
  <si>
    <t>Submódulo 2.3 – Benefícios Mensais e Diários</t>
  </si>
  <si>
    <t>2.3</t>
  </si>
  <si>
    <t>Benefícios Mensais e Diários</t>
  </si>
  <si>
    <t>A.1) Valor da passagem do transporte coletivo no município de prestação dos serviços:</t>
  </si>
  <si>
    <t>A.2) Quantidade de passagens por dia por empregado:</t>
  </si>
  <si>
    <t>A.3) Quantidade de dias do mês de recebimento de passagens</t>
  </si>
  <si>
    <t>B.2) Quantidade de dias do mês de recebimento de auxílio-alimentação</t>
  </si>
  <si>
    <t>Encargos e Benefícios Anuais, Mensais e Diários</t>
  </si>
  <si>
    <t>Módulo 3 - Provisão para Rescisão</t>
  </si>
  <si>
    <t>Provisão para Rescisão</t>
  </si>
  <si>
    <t>Valor  (R$)</t>
  </si>
  <si>
    <t>Módulo 4 - Custo de Reposição do Profissional Ausente</t>
  </si>
  <si>
    <t>Submódulo 4.1 – Substituto nas Ausências Legais</t>
  </si>
  <si>
    <t>4.1</t>
  </si>
  <si>
    <t>Substituto nas Ausências Legais</t>
  </si>
  <si>
    <t>Quadro-Resumo do Módulo 4 – Custo de Reposição do Profissional Ausente</t>
  </si>
  <si>
    <t>Custo de Reposição do Profissional Ausente</t>
  </si>
  <si>
    <t>Módulo 5 – Insumos Diversos</t>
  </si>
  <si>
    <t>Insumos diversos</t>
  </si>
  <si>
    <t>Uniformes</t>
  </si>
  <si>
    <t>Materiais</t>
  </si>
  <si>
    <t>Outros (especificar)</t>
  </si>
  <si>
    <t>Mão de obra vinculada à execução contratual (valor por empregado)</t>
  </si>
  <si>
    <t>Módulo 1 - Composição da Remuneração</t>
  </si>
  <si>
    <t>Discriminação dos Serviços (dados referentes à contratação)</t>
  </si>
  <si>
    <t>Data da apresentação da proposta (dia/mês/ano)</t>
  </si>
  <si>
    <t>Ano Acordo, Convenção ou Sentença Normativa em Dissídio Coletivo</t>
  </si>
  <si>
    <t>Nº de meses de execução contratual</t>
  </si>
  <si>
    <t>Data base da categoria</t>
  </si>
  <si>
    <r>
      <t xml:space="preserve">RAT x FAP </t>
    </r>
    <r>
      <rPr>
        <b/>
        <sz val="8"/>
        <color rgb="FFFF0000"/>
        <rFont val="Calibri"/>
        <family val="2"/>
        <scheme val="minor"/>
      </rPr>
      <t>Cálculo do valor: % do SAT x FAP (Fator Acidentário de Prevenção de cada empresa)</t>
    </r>
  </si>
  <si>
    <r>
      <t xml:space="preserve">Submódulo 2.2 - Encargos Previdenciários (GPS), Fundo de Garantia por Tempo de Serviço (FGTS) e outras contribuições </t>
    </r>
    <r>
      <rPr>
        <b/>
        <sz val="11"/>
        <color rgb="FF0000FF"/>
        <rFont val="Calibri"/>
        <family val="2"/>
        <scheme val="minor"/>
      </rPr>
      <t>(Base de cálculo: Módulo 1 + Submódulo 2.1)</t>
    </r>
  </si>
  <si>
    <t>Quadro Resumo do Módulo 2 – Encargos e Benefícios Anuais, Mensais e Diários</t>
  </si>
  <si>
    <t>A.4) Participação do empregado em percentual do salário-base</t>
  </si>
  <si>
    <r>
      <t xml:space="preserve">Incidência do FGTS sobre o Aviso Prévio Indenizado. </t>
    </r>
    <r>
      <rPr>
        <b/>
        <sz val="11"/>
        <color rgb="FFFF0000"/>
        <rFont val="Calibri"/>
        <family val="2"/>
        <scheme val="minor"/>
      </rPr>
      <t>% FGTS sobre API. 8%*0,42% ≅ 0,03%</t>
    </r>
  </si>
  <si>
    <r>
      <t xml:space="preserve">Multa do FGTS e contribuição social sobre o Aviso Prévio Indenizado. </t>
    </r>
    <r>
      <rPr>
        <b/>
        <sz val="11"/>
        <color rgb="FFFF0000"/>
        <rFont val="Calibri"/>
        <family val="2"/>
        <scheme val="minor"/>
      </rPr>
      <t>= (((1+2/12+(1/3*1/12))*(0,08*0,4*0,9*100%))) = 3,44%</t>
    </r>
  </si>
  <si>
    <r>
      <t>Incidência de GPS, FGTS e outras contribuições sobre o Aviso Prévio Trabalhado</t>
    </r>
    <r>
      <rPr>
        <b/>
        <sz val="11"/>
        <color rgb="FFFF0000"/>
        <rFont val="Calibri"/>
        <family val="2"/>
        <scheme val="minor"/>
      </rPr>
      <t xml:space="preserve"> (36,80%*1,94%) = 0,71%</t>
    </r>
  </si>
  <si>
    <t>% sobre REM</t>
  </si>
  <si>
    <r>
      <t xml:space="preserve">Aviso Prévio trabalhado </t>
    </r>
    <r>
      <rPr>
        <b/>
        <sz val="11"/>
        <color rgb="FF0000FF"/>
        <rFont val="Calibri"/>
        <family val="2"/>
        <scheme val="minor"/>
      </rPr>
      <t xml:space="preserve">APT </t>
    </r>
    <r>
      <rPr>
        <b/>
        <sz val="11"/>
        <rFont val="Calibri"/>
        <family val="2"/>
        <scheme val="minor"/>
      </rPr>
      <t xml:space="preserve">= (07/30)/12*100 = 1,94%. </t>
    </r>
    <r>
      <rPr>
        <b/>
        <sz val="11"/>
        <color rgb="FFFF0000"/>
        <rFont val="Calibri"/>
        <family val="2"/>
        <scheme val="minor"/>
      </rPr>
      <t>NO SEGUNDO ANO o saldo percentual será de 0,194% (1,94/30x3) apenas referente aos 3 dias que serão acrescentados.</t>
    </r>
    <r>
      <rPr>
        <b/>
        <sz val="11"/>
        <rFont val="Calibri"/>
        <family val="2"/>
        <scheme val="minor"/>
      </rPr>
      <t xml:space="preserve"> Acórdão 1186/2017 - Plenário</t>
    </r>
  </si>
  <si>
    <t xml:space="preserve">% sobre REM </t>
  </si>
  <si>
    <r>
      <t xml:space="preserve">Substituto na cobertura de Ausência Legais. </t>
    </r>
    <r>
      <rPr>
        <b/>
        <sz val="11"/>
        <color rgb="FFFF0000"/>
        <rFont val="Calibri"/>
        <family val="2"/>
        <scheme val="minor"/>
      </rPr>
      <t>(1/30/12)*100% =</t>
    </r>
    <r>
      <rPr>
        <b/>
        <sz val="11"/>
        <rFont val="Calibri"/>
        <family val="2"/>
        <scheme val="minor"/>
      </rPr>
      <t xml:space="preserve"> 0,28%</t>
    </r>
  </si>
  <si>
    <r>
      <t xml:space="preserve">Substituto durante ausência por doença. </t>
    </r>
    <r>
      <rPr>
        <b/>
        <sz val="11"/>
        <color rgb="FFFF0000"/>
        <rFont val="Calibri"/>
        <family val="2"/>
        <scheme val="minor"/>
      </rPr>
      <t>(5/30/12)*100%</t>
    </r>
    <r>
      <rPr>
        <b/>
        <sz val="11"/>
        <rFont val="Calibri"/>
        <family val="2"/>
        <scheme val="minor"/>
      </rPr>
      <t xml:space="preserve"> = 1,39%</t>
    </r>
  </si>
  <si>
    <r>
      <t xml:space="preserve">Aviso Prévio Indenizado </t>
    </r>
    <r>
      <rPr>
        <b/>
        <sz val="11"/>
        <color rgb="FF0000FF"/>
        <rFont val="Calibri"/>
        <family val="2"/>
        <scheme val="minor"/>
      </rPr>
      <t>API</t>
    </r>
    <r>
      <rPr>
        <b/>
        <sz val="11"/>
        <rFont val="Calibri"/>
        <family val="2"/>
        <scheme val="minor"/>
      </rPr>
      <t xml:space="preserve">. </t>
    </r>
    <r>
      <rPr>
        <b/>
        <sz val="11"/>
        <color rgb="FFFF0000"/>
        <rFont val="Calibri"/>
        <family val="2"/>
        <scheme val="minor"/>
      </rPr>
      <t>% API (1/12*0,05*100%) = 0,42%</t>
    </r>
  </si>
  <si>
    <r>
      <t>Multa do FGTS sobre o Aviso Prévio Trabalhado e sobre o Aviso Prévio Indenizado.</t>
    </r>
    <r>
      <rPr>
        <b/>
        <sz val="11"/>
        <color rgb="FFFF0000"/>
        <rFont val="Calibri"/>
        <family val="2"/>
        <scheme val="minor"/>
      </rPr>
      <t xml:space="preserve"> (0,08*0,0194*0,4*100%)</t>
    </r>
    <r>
      <rPr>
        <b/>
        <sz val="11"/>
        <rFont val="Calibri"/>
        <family val="2"/>
        <scheme val="minor"/>
      </rPr>
      <t xml:space="preserve"> = 0,062%</t>
    </r>
  </si>
  <si>
    <r>
      <t xml:space="preserve">Substituto na cobertura de Afastamento Maternidade. % Custo Estimado (CEST) </t>
    </r>
    <r>
      <rPr>
        <b/>
        <sz val="11"/>
        <color rgb="FFFF0000"/>
        <rFont val="Calibri"/>
        <family val="2"/>
        <scheme val="minor"/>
      </rPr>
      <t>= 11,11% × 5,28% × 50% =</t>
    </r>
    <r>
      <rPr>
        <b/>
        <sz val="11"/>
        <rFont val="Calibri"/>
        <family val="2"/>
        <scheme val="minor"/>
      </rPr>
      <t xml:space="preserve"> 0,29%</t>
    </r>
  </si>
  <si>
    <r>
      <t xml:space="preserve">Substituto na cobertura de Ausência por acidente de trabalho. </t>
    </r>
    <r>
      <rPr>
        <b/>
        <sz val="11"/>
        <color rgb="FFFF0000"/>
        <rFont val="Calibri"/>
        <family val="2"/>
        <scheme val="minor"/>
      </rPr>
      <t xml:space="preserve">(1/12)*0,0178*100%/2 = </t>
    </r>
    <r>
      <rPr>
        <b/>
        <sz val="11"/>
        <rFont val="Calibri"/>
        <family val="2"/>
        <scheme val="minor"/>
      </rPr>
      <t>0,07%</t>
    </r>
  </si>
  <si>
    <t>TOTAL</t>
  </si>
  <si>
    <t>Módulo 6 - Custos Indiretos, Tributos e Lucro</t>
  </si>
  <si>
    <t>Custos Indiretos, Tributos e Lucro</t>
  </si>
  <si>
    <t>C.1. Tributos Federais (PIS)</t>
  </si>
  <si>
    <t>C.2. Tributos Federais (COFINS)</t>
  </si>
  <si>
    <t>C.2. Tributos Estaduais (especificar)</t>
  </si>
  <si>
    <t xml:space="preserve">Total </t>
  </si>
  <si>
    <t>2. QUADRO-RESUMO DO CUSTO POR EMPREGADO</t>
  </si>
  <si>
    <t>Módulo 2 - Encargos e Benefícios Anuais, Mensais e Diários</t>
  </si>
  <si>
    <t>Módulo 5 - Insumos Diversos</t>
  </si>
  <si>
    <t>Subtotal (A + B +C+ D+E)</t>
  </si>
  <si>
    <t>Módulo 6 – Custos Indiretos, Tributos e Lucro</t>
  </si>
  <si>
    <t>Valor Total por Empregado  Mensal</t>
  </si>
  <si>
    <t>VALOR ANUAL</t>
  </si>
  <si>
    <t xml:space="preserve">Comprovar. </t>
  </si>
  <si>
    <t>LICITAÇÃO Nº: ___/2025</t>
  </si>
  <si>
    <t>SESSÃO PÚBLICA: ____/____/2025  às       horas (Horário de Brasília/DF)</t>
  </si>
  <si>
    <t>___/____/2025</t>
  </si>
  <si>
    <t>01.01.2025</t>
  </si>
  <si>
    <t>Tipo de Serviço</t>
  </si>
  <si>
    <t>13º (décimo terceiro) Salário</t>
  </si>
  <si>
    <t xml:space="preserve">Férias </t>
  </si>
  <si>
    <t>Auxílio-Refeição/Alimentação Cálculo do valor = (dias úteis ano x VA)</t>
  </si>
  <si>
    <r>
      <t xml:space="preserve">Substituto na cobertura de Licença-Paternidade </t>
    </r>
    <r>
      <rPr>
        <b/>
        <sz val="11"/>
        <color rgb="FFFF0000"/>
        <rFont val="Calibri"/>
        <family val="2"/>
        <scheme val="minor"/>
      </rPr>
      <t xml:space="preserve">(5/30/12)*0,015*100% = </t>
    </r>
    <r>
      <rPr>
        <b/>
        <sz val="11"/>
        <rFont val="Calibri"/>
        <family val="2"/>
        <scheme val="minor"/>
      </rPr>
      <t>0,02%</t>
    </r>
  </si>
  <si>
    <t>Crachá</t>
  </si>
  <si>
    <t>ITEM</t>
  </si>
  <si>
    <t>QUANTIDADE DE POSTOS NA LOCALIDADE</t>
  </si>
  <si>
    <t>Salário-Base</t>
  </si>
  <si>
    <t xml:space="preserve">Transporte Cálculo do valor: [(2xVTxmédia dias úteis ano) – (6%xSB)]  </t>
  </si>
  <si>
    <t xml:space="preserve">Comprovar </t>
  </si>
  <si>
    <t>GRUPO</t>
  </si>
  <si>
    <t>LOCAL</t>
  </si>
  <si>
    <t>DESCRIÇÃO</t>
  </si>
  <si>
    <t>QTD</t>
  </si>
  <si>
    <t>QTD. ANUAL</t>
  </si>
  <si>
    <t>VALOR UNITÁRIO</t>
  </si>
  <si>
    <t>Calça Social feminina ou masculina confeccionada em material two way com lycra ou similar, na cor azul claro</t>
  </si>
  <si>
    <t>Camisa social de manga comprida feminina ou masculina, confeccionada em algodão, na cor branca</t>
  </si>
  <si>
    <t>Camisa social de manga curta feminina ou masculina, confeccionada em algodão, na cor branca</t>
  </si>
  <si>
    <t>VALOR TOTAL ANUAL POR POSTO</t>
  </si>
  <si>
    <t>VALOR MENSAL POR POSTO</t>
  </si>
  <si>
    <t>Sapato Social/Scarpin</t>
  </si>
  <si>
    <t>Meia Social</t>
  </si>
  <si>
    <t>UNIFORME</t>
  </si>
  <si>
    <t>ISS</t>
  </si>
  <si>
    <t>CUSTOS INDIRETOS</t>
  </si>
  <si>
    <t>CUSTOS</t>
  </si>
  <si>
    <t>LUCRO</t>
  </si>
  <si>
    <t>CUSTO MENSAL DO EMPREGADO</t>
  </si>
  <si>
    <t>RESUMO</t>
  </si>
  <si>
    <t>VALOR MENSAL</t>
  </si>
  <si>
    <t>MJSP - POLÍCIA FEDERAL - CPL/SELOG/SR/PF/BA</t>
  </si>
  <si>
    <t>SALVADOR</t>
  </si>
  <si>
    <t>PORTO SEGURO</t>
  </si>
  <si>
    <t>VITÓRIA DA CONQUISTA</t>
  </si>
  <si>
    <t>ILHÉUS</t>
  </si>
  <si>
    <t>BARREIRAS</t>
  </si>
  <si>
    <t>JUAZEIRO</t>
  </si>
  <si>
    <r>
      <t xml:space="preserve">UNIFORMES ANUAL POR EMPREGADO - </t>
    </r>
    <r>
      <rPr>
        <b/>
        <sz val="12"/>
        <color rgb="FFFF0000"/>
        <rFont val="Calibri"/>
        <family val="2"/>
        <scheme val="minor"/>
      </rPr>
      <t>COPEIRAGEM</t>
    </r>
  </si>
  <si>
    <t>Auxiliar Administrativo II</t>
  </si>
  <si>
    <t>Recepção I</t>
  </si>
  <si>
    <t>COPEIRAGEM</t>
  </si>
  <si>
    <r>
      <t>Auxiliar Administrativo II (</t>
    </r>
    <r>
      <rPr>
        <b/>
        <sz val="11"/>
        <color rgb="FFFF0000"/>
        <rFont val="Calibri"/>
        <family val="2"/>
        <scheme val="minor"/>
      </rPr>
      <t>CBO 4110-05</t>
    </r>
    <r>
      <rPr>
        <b/>
        <sz val="11"/>
        <color theme="1"/>
        <rFont val="Calibri"/>
        <family val="2"/>
        <scheme val="minor"/>
      </rPr>
      <t>) - SR/PF/BA - Salvador</t>
    </r>
  </si>
  <si>
    <t>Auxiliar Administrativo II - Diurno</t>
  </si>
  <si>
    <r>
      <t xml:space="preserve">Salário Normativo da Categoria Profissional </t>
    </r>
    <r>
      <rPr>
        <b/>
        <sz val="10"/>
        <color rgb="FFFF0000"/>
        <rFont val="Calibri"/>
        <family val="2"/>
        <scheme val="minor"/>
      </rPr>
      <t>(Item 87 do Anexo I da CCT/2025 SINDLIMP/BA)</t>
    </r>
  </si>
  <si>
    <r>
      <t>Adicional de Férias</t>
    </r>
    <r>
      <rPr>
        <b/>
        <sz val="11"/>
        <color rgb="FFFF0000"/>
        <rFont val="Calibri"/>
        <family val="2"/>
        <scheme val="minor"/>
      </rPr>
      <t xml:space="preserve"> (1/3) </t>
    </r>
  </si>
  <si>
    <r>
      <t xml:space="preserve">B.1) Valor do auxílio-alimentação -  </t>
    </r>
    <r>
      <rPr>
        <b/>
        <sz val="11"/>
        <color rgb="FF0000FF"/>
        <rFont val="Calibri"/>
        <family val="2"/>
        <scheme val="minor"/>
      </rPr>
      <t>(CLÁUSULA  8ª CCT/2025 SINDLIMP/BA)</t>
    </r>
  </si>
  <si>
    <r>
      <t>B.3) Participação do empregado em percentual sobre o auxílio-alimentação</t>
    </r>
    <r>
      <rPr>
        <b/>
        <sz val="11"/>
        <color rgb="FF0000FF"/>
        <rFont val="Calibri"/>
        <family val="2"/>
        <scheme val="minor"/>
      </rPr>
      <t xml:space="preserve"> (CLÁUSULA  8ª CCT/2025 SINDLIMP/BA, </t>
    </r>
    <r>
      <rPr>
        <b/>
        <sz val="11"/>
        <color rgb="FFFF0000"/>
        <rFont val="Calibri"/>
        <family val="2"/>
        <scheme val="minor"/>
      </rPr>
      <t>desconto de 20%)</t>
    </r>
  </si>
  <si>
    <r>
      <t>Auxílio Saúde</t>
    </r>
    <r>
      <rPr>
        <b/>
        <sz val="11"/>
        <color rgb="FF0000FF"/>
        <rFont val="Calibri"/>
        <family val="2"/>
        <scheme val="minor"/>
      </rPr>
      <t xml:space="preserve"> (CLÁUSULA  10ª  CCT/2025 SINDLIMP/BA)</t>
    </r>
  </si>
  <si>
    <r>
      <t>Plano Odontológico</t>
    </r>
    <r>
      <rPr>
        <b/>
        <sz val="11"/>
        <color rgb="FF0000FF"/>
        <rFont val="Calibri"/>
        <family val="2"/>
        <scheme val="minor"/>
      </rPr>
      <t xml:space="preserve"> (CLÁUSULA  11ª  CCT/2025 SINDLIMP/BA)</t>
    </r>
  </si>
  <si>
    <r>
      <t>Seguro de Vida</t>
    </r>
    <r>
      <rPr>
        <b/>
        <sz val="11"/>
        <color rgb="FF0000FF"/>
        <rFont val="Calibri"/>
        <family val="2"/>
        <scheme val="minor"/>
      </rPr>
      <t xml:space="preserve"> (CLÁUSULA  12ª  CCT/2025 SINDLIMP/BA)</t>
    </r>
    <r>
      <rPr>
        <b/>
        <sz val="11"/>
        <rFont val="Calibri"/>
        <family val="2"/>
        <scheme val="minor"/>
      </rPr>
      <t xml:space="preserve"> </t>
    </r>
    <r>
      <rPr>
        <b/>
        <sz val="11"/>
        <color rgb="FFFF0000"/>
        <rFont val="Calibri"/>
        <family val="2"/>
        <scheme val="minor"/>
      </rPr>
      <t>Somente a parte do Empregador</t>
    </r>
  </si>
  <si>
    <r>
      <t>Jovem Aprendiz</t>
    </r>
    <r>
      <rPr>
        <b/>
        <sz val="11"/>
        <color rgb="FF0000FF"/>
        <rFont val="Calibri"/>
        <family val="2"/>
        <scheme val="minor"/>
      </rPr>
      <t xml:space="preserve"> (CLÁUSULA  57ª  CCT/2025 SINDLIMP/BA)</t>
    </r>
    <r>
      <rPr>
        <b/>
        <sz val="11"/>
        <rFont val="Calibri"/>
        <family val="2"/>
        <scheme val="minor"/>
      </rPr>
      <t xml:space="preserve"> </t>
    </r>
    <r>
      <rPr>
        <b/>
        <sz val="11"/>
        <color rgb="FFFF0000"/>
        <rFont val="Calibri"/>
        <family val="2"/>
        <scheme val="minor"/>
      </rPr>
      <t>O contrato será superior a 2 anos e a PF não admite prestação de serviços em suas dependências por menor de 18 anos</t>
    </r>
  </si>
  <si>
    <r>
      <t xml:space="preserve">C.3. Tributos Municipais (ISS) - </t>
    </r>
    <r>
      <rPr>
        <b/>
        <sz val="11"/>
        <color rgb="FFFF0000"/>
        <rFont val="Calibri"/>
        <family val="2"/>
        <scheme val="minor"/>
      </rPr>
      <t>Salvador/BA</t>
    </r>
  </si>
  <si>
    <t>Recepcionista I - Diurno</t>
  </si>
  <si>
    <r>
      <t xml:space="preserve">Salário Normativo da Categoria Profissional </t>
    </r>
    <r>
      <rPr>
        <b/>
        <sz val="10"/>
        <color rgb="FFFF0000"/>
        <rFont val="Calibri"/>
        <family val="2"/>
        <scheme val="minor"/>
      </rPr>
      <t>(Item 42 do Anexo I da CCT/2025 SINDLIMP/BA)</t>
    </r>
  </si>
  <si>
    <r>
      <t>Recepcionista I (</t>
    </r>
    <r>
      <rPr>
        <b/>
        <sz val="11"/>
        <color rgb="FFFF0000"/>
        <rFont val="Calibri"/>
        <family val="2"/>
        <scheme val="minor"/>
      </rPr>
      <t>CBO 4221-05</t>
    </r>
    <r>
      <rPr>
        <b/>
        <sz val="11"/>
        <color theme="1"/>
        <rFont val="Calibri"/>
        <family val="2"/>
        <scheme val="minor"/>
      </rPr>
      <t>) - SR/PF/BA - Salvador</t>
    </r>
  </si>
  <si>
    <t>SINDLIMP/BA/2025</t>
  </si>
  <si>
    <t>Adicional de Periculosidade (Laudo PF)</t>
  </si>
  <si>
    <t>Adicional de Periculosidade (LAUDO PF)</t>
  </si>
  <si>
    <r>
      <t>Carga Horária</t>
    </r>
    <r>
      <rPr>
        <b/>
        <sz val="10"/>
        <color rgb="FFFF0000"/>
        <rFont val="Calibri"/>
        <family val="2"/>
        <scheme val="minor"/>
      </rPr>
      <t xml:space="preserve"> (Cláusula 23ª § Único CCT/2025 SINDLIMP/BA)</t>
    </r>
  </si>
  <si>
    <r>
      <t>Copeira (</t>
    </r>
    <r>
      <rPr>
        <b/>
        <sz val="11"/>
        <color rgb="FFFF0000"/>
        <rFont val="Calibri"/>
        <family val="2"/>
        <scheme val="minor"/>
      </rPr>
      <t>CBO 5134-25</t>
    </r>
    <r>
      <rPr>
        <b/>
        <sz val="11"/>
        <color theme="1"/>
        <rFont val="Calibri"/>
        <family val="2"/>
        <scheme val="minor"/>
      </rPr>
      <t>) - SR/PF/BA - Salvador</t>
    </r>
  </si>
  <si>
    <t>Copeiragem - Diurno</t>
  </si>
  <si>
    <r>
      <t xml:space="preserve">Salário Normativo da Categoria Profissional </t>
    </r>
    <r>
      <rPr>
        <b/>
        <sz val="10"/>
        <color rgb="FFFF0000"/>
        <rFont val="Calibri"/>
        <family val="2"/>
        <scheme val="minor"/>
      </rPr>
      <t>(Item 30 do Anexo I da CCT/2025 SINDLIMP/BA)</t>
    </r>
  </si>
  <si>
    <t>Valor Anual pelo total de postos</t>
  </si>
  <si>
    <t>Auxiliar de Almoxarife - Diurno</t>
  </si>
  <si>
    <r>
      <t>Auxiliar de Almoxarife I (CBO</t>
    </r>
    <r>
      <rPr>
        <b/>
        <sz val="11"/>
        <color rgb="FFFF0000"/>
        <rFont val="Calibri"/>
        <family val="2"/>
        <scheme val="minor"/>
      </rPr>
      <t xml:space="preserve"> 4141-05</t>
    </r>
    <r>
      <rPr>
        <b/>
        <sz val="11"/>
        <color theme="1"/>
        <rFont val="Calibri"/>
        <family val="2"/>
        <scheme val="minor"/>
      </rPr>
      <t>) - SR/PF/BA - Salvador</t>
    </r>
  </si>
  <si>
    <r>
      <t xml:space="preserve">C.3. Tributos Municipais (ISS) - </t>
    </r>
    <r>
      <rPr>
        <b/>
        <sz val="11"/>
        <color rgb="FFFF0000"/>
        <rFont val="Calibri"/>
        <family val="2"/>
        <scheme val="minor"/>
      </rPr>
      <t>Porto Seguro/BA</t>
    </r>
  </si>
  <si>
    <r>
      <t>Auxiliar Administrativo II (</t>
    </r>
    <r>
      <rPr>
        <b/>
        <sz val="11"/>
        <color rgb="FFFF0000"/>
        <rFont val="Calibri"/>
        <family val="2"/>
        <scheme val="minor"/>
      </rPr>
      <t>CBO 4110-05</t>
    </r>
    <r>
      <rPr>
        <b/>
        <sz val="11"/>
        <color theme="1"/>
        <rFont val="Calibri"/>
        <family val="2"/>
        <scheme val="minor"/>
      </rPr>
      <t>) - SR/PF/BA - Porto Seguro</t>
    </r>
  </si>
  <si>
    <r>
      <t>Auxiliar Administrativo II (</t>
    </r>
    <r>
      <rPr>
        <b/>
        <sz val="11"/>
        <color rgb="FFFF0000"/>
        <rFont val="Calibri"/>
        <family val="2"/>
        <scheme val="minor"/>
      </rPr>
      <t>CBO 4110-05</t>
    </r>
    <r>
      <rPr>
        <b/>
        <sz val="11"/>
        <color theme="1"/>
        <rFont val="Calibri"/>
        <family val="2"/>
        <scheme val="minor"/>
      </rPr>
      <t>) - SR/PF/BA - Vitória da Conquista</t>
    </r>
  </si>
  <si>
    <r>
      <t xml:space="preserve">C.3. Tributos Municipais (ISS) - </t>
    </r>
    <r>
      <rPr>
        <b/>
        <sz val="11"/>
        <color rgb="FFFF0000"/>
        <rFont val="Calibri"/>
        <family val="2"/>
        <scheme val="minor"/>
      </rPr>
      <t>Vitória da Conquista/BA</t>
    </r>
  </si>
  <si>
    <r>
      <t>Auxiliar Administrativo II (</t>
    </r>
    <r>
      <rPr>
        <b/>
        <sz val="11"/>
        <color rgb="FFFF0000"/>
        <rFont val="Calibri"/>
        <family val="2"/>
        <scheme val="minor"/>
      </rPr>
      <t>CBO 4110-05</t>
    </r>
    <r>
      <rPr>
        <b/>
        <sz val="11"/>
        <color theme="1"/>
        <rFont val="Calibri"/>
        <family val="2"/>
        <scheme val="minor"/>
      </rPr>
      <t>) - SR/PF/BA - Barreiras</t>
    </r>
  </si>
  <si>
    <r>
      <t xml:space="preserve">C.3. Tributos Municipais (ISS) - </t>
    </r>
    <r>
      <rPr>
        <b/>
        <sz val="11"/>
        <color rgb="FFFF0000"/>
        <rFont val="Calibri"/>
        <family val="2"/>
        <scheme val="minor"/>
      </rPr>
      <t>Barreiras/BA</t>
    </r>
  </si>
  <si>
    <r>
      <t xml:space="preserve">C.3. Tributos Municipais (ISS) - </t>
    </r>
    <r>
      <rPr>
        <b/>
        <sz val="11"/>
        <color rgb="FFFF0000"/>
        <rFont val="Calibri"/>
        <family val="2"/>
        <scheme val="minor"/>
      </rPr>
      <t>Ilhéus/BA</t>
    </r>
  </si>
  <si>
    <r>
      <t>Auxiliar Administrativo II (</t>
    </r>
    <r>
      <rPr>
        <b/>
        <sz val="11"/>
        <color rgb="FFFF0000"/>
        <rFont val="Calibri"/>
        <family val="2"/>
        <scheme val="minor"/>
      </rPr>
      <t>CBO 4110-05</t>
    </r>
    <r>
      <rPr>
        <b/>
        <sz val="11"/>
        <color theme="1"/>
        <rFont val="Calibri"/>
        <family val="2"/>
        <scheme val="minor"/>
      </rPr>
      <t>) - SR/PF/BA - Ilhéus</t>
    </r>
  </si>
  <si>
    <r>
      <t xml:space="preserve">C.3. Tributos Municipais (ISS) - </t>
    </r>
    <r>
      <rPr>
        <b/>
        <sz val="11"/>
        <color rgb="FFFF0000"/>
        <rFont val="Calibri"/>
        <family val="2"/>
        <scheme val="minor"/>
      </rPr>
      <t>Juazeiro/BA</t>
    </r>
  </si>
  <si>
    <r>
      <t>Auxiliar Administrativo II (</t>
    </r>
    <r>
      <rPr>
        <b/>
        <sz val="11"/>
        <color rgb="FFFF0000"/>
        <rFont val="Calibri"/>
        <family val="2"/>
        <scheme val="minor"/>
      </rPr>
      <t>CBO 4110-05</t>
    </r>
    <r>
      <rPr>
        <b/>
        <sz val="11"/>
        <color theme="1"/>
        <rFont val="Calibri"/>
        <family val="2"/>
        <scheme val="minor"/>
      </rPr>
      <t>) - SR/PF/BA - Juazeiro</t>
    </r>
  </si>
  <si>
    <r>
      <t xml:space="preserve">Transporte Cálculo do valor: [(2xVTxmédia dias úteis ano) – (6%xSB)]  </t>
    </r>
    <r>
      <rPr>
        <b/>
        <sz val="11"/>
        <color rgb="FFFF0000"/>
        <rFont val="Calibri"/>
        <family val="2"/>
        <scheme val="minor"/>
      </rPr>
      <t>=(4,35*2*22)-(i26/100)*6</t>
    </r>
  </si>
  <si>
    <t>COPEIRA - MATERIAIS</t>
  </si>
  <si>
    <t>Qtd anual</t>
  </si>
  <si>
    <t>Valor Unit.</t>
  </si>
  <si>
    <t>Valor Total</t>
  </si>
  <si>
    <t>Detergente neutro para lavagem de louças
em geral</t>
  </si>
  <si>
    <t>Coador para a máquina a ser adquirida</t>
  </si>
  <si>
    <t>Colher de pau média</t>
  </si>
  <si>
    <t>Água sanitária</t>
  </si>
  <si>
    <t>Esponja dupla face para lavagem de
louças e utensílios de cozinha –
aprox.75x22x110</t>
  </si>
  <si>
    <t>Suporte para sabão, detergente e esponja
em material plástico</t>
  </si>
  <si>
    <t>Anual</t>
  </si>
  <si>
    <t>Mensal</t>
  </si>
  <si>
    <t>QUANTIDADE ANUAL PREVISTA</t>
  </si>
  <si>
    <t>VALOR TOTAL</t>
  </si>
  <si>
    <t>TOTAL MENSAL POR PROFISSIONAL</t>
  </si>
  <si>
    <t>Touca, material tecido, aplicação cozinha</t>
  </si>
  <si>
    <t>Meias, padrão sport, tecido Algodão, cor preta / azul escuro / branca</t>
  </si>
  <si>
    <t>Crachá de identificação com Foto</t>
  </si>
  <si>
    <t>EQUIPAMENTO</t>
  </si>
  <si>
    <t>Cafeteira elétrica industrial 20l, Voltagem de 110 V ou bivolt.</t>
  </si>
  <si>
    <t>Carrinho para serviço de Copa, rodas com freios, 3 prateleiras, barras laterais, em aço inox, capacidade total de preso mínima de 90kg, sendo 30kg distribuídos para cada prateleira</t>
  </si>
  <si>
    <t>DEPRECIAÇÃO ANUAL</t>
  </si>
  <si>
    <t xml:space="preserve">Calça </t>
  </si>
  <si>
    <t>Jaleco manga curta</t>
  </si>
  <si>
    <t>POR POSTO (2)</t>
  </si>
  <si>
    <t>Canecão Alumínio 05 lts</t>
  </si>
  <si>
    <t>MATERIAIS</t>
  </si>
  <si>
    <t>EQUIPAMENTOS</t>
  </si>
  <si>
    <t>VALOR DA DEPRECIAÇÃO ANUAL</t>
  </si>
  <si>
    <t xml:space="preserve">DEPRECIAÇÃO MENSAL </t>
  </si>
  <si>
    <t>TOTAL MENSAL DE DEPRECIAÇÃO</t>
  </si>
  <si>
    <t>Equipamentos</t>
  </si>
  <si>
    <t>Blazer feminino ou masculino, confeccionada em material two way com lycra ou similar, na cor azul claro</t>
  </si>
  <si>
    <r>
      <t>sapato social, n</t>
    </r>
    <r>
      <rPr>
        <sz val="11"/>
        <color rgb="FF000000"/>
        <rFont val="Calibri"/>
        <family val="2"/>
        <scheme val="minor"/>
      </rPr>
      <t xml:space="preserve">a cor preta, de boa qualidade, meio alto, de couro, tipo scarpin ou estilo boneca. </t>
    </r>
  </si>
  <si>
    <t>40 Horas semanais</t>
  </si>
  <si>
    <t>Pano de prato algodão</t>
  </si>
  <si>
    <t>Pano multiuso em material sintético –
aprox. 42 x 70 cm, pacote com 5 unidades</t>
  </si>
  <si>
    <t>Garrafa Térmica de pressão, Inox e ampola de Vidro; capacidade entre 1,2 a 1,5L. Especificações técnicas: Alça; Botão/alavanca de acionamento; Sistema corta-pingos; Acabamento texturizado fingertip free; Sistema de trava embutida; apoio isolante; Componentes BPA free. Ampola de vidro para reposição: 61641/900.</t>
  </si>
  <si>
    <t>Garrafa Térmica de pressão, em plástico e Ampola de Vidro; capacidade entre 1,6 a 2,2L. Especificações técnicas: Alça; Botão/alavanca de acionamento; Sistema corta-pingos; Componentes BPA free. Ampola de vidro para reposição: 61639/931.</t>
  </si>
  <si>
    <t>Sabão em pó kg</t>
  </si>
  <si>
    <t>Motorista CNH D</t>
  </si>
  <si>
    <t>Técnico em Edificações</t>
  </si>
  <si>
    <r>
      <t>Técnico em Edificações (</t>
    </r>
    <r>
      <rPr>
        <b/>
        <sz val="11"/>
        <color rgb="FFFF0000"/>
        <rFont val="Calibri"/>
        <family val="2"/>
        <scheme val="minor"/>
      </rPr>
      <t>CBO 3121-05</t>
    </r>
    <r>
      <rPr>
        <b/>
        <sz val="11"/>
        <color theme="1"/>
        <rFont val="Calibri"/>
        <family val="2"/>
        <scheme val="minor"/>
      </rPr>
      <t>) - SR/PF/BA - Salvador</t>
    </r>
  </si>
  <si>
    <t>Técnico em edificações - Diurno</t>
  </si>
  <si>
    <t>Carga Horária</t>
  </si>
  <si>
    <r>
      <t xml:space="preserve">UNIFORMES ANUAL POR EMPREGADO - </t>
    </r>
    <r>
      <rPr>
        <b/>
        <sz val="12"/>
        <color rgb="FFFF0000"/>
        <rFont val="Calibri"/>
        <family val="2"/>
        <scheme val="minor"/>
      </rPr>
      <t>MOTORISTA</t>
    </r>
  </si>
  <si>
    <t>Calça em tecido Rip Stop cor caqui/khaki</t>
  </si>
  <si>
    <t>Camisa gola polo azul marinho, malha Piquet</t>
  </si>
  <si>
    <t>Bota operacional cano curto preta</t>
  </si>
  <si>
    <t>Meia SPORT cano longo.</t>
  </si>
  <si>
    <r>
      <t xml:space="preserve">UNIFORMES ANUAL POR EMPREGADO - </t>
    </r>
    <r>
      <rPr>
        <b/>
        <sz val="12"/>
        <color rgb="FFFF0000"/>
        <rFont val="Calibri"/>
        <family val="2"/>
        <scheme val="minor"/>
      </rPr>
      <t>RECEPÇÃO, AUXILIAR ADMINISTRATIVO, ALMOXARIFE, TÉCNICO EM EDIFICAÇÕES, TÉCNICO EM QUÍMICA e TÉCNICO EM CONTABILIDADE</t>
    </r>
  </si>
  <si>
    <t>EPI - TÉCNICO EM EDIFICAÇÕES</t>
  </si>
  <si>
    <t>Abafador de Ruído tipo concha</t>
  </si>
  <si>
    <t>Capacete de Segurança Classe A, com aba frontal e suspensão com catraca. NBR 8221:2003</t>
  </si>
  <si>
    <t>Cinto de Segurança. Fabricado em fita de poliéster. Ajustes através de fivelas duplas de aço: Duas localizadas nas pernas. Uma meia argola em aço forjado bicromatizado: Dorsal para retenção de queda. Proteção Subpélvica</t>
  </si>
  <si>
    <t>Talabarte. Talabarte com absorvedor de energia. Fabricado em fita de poliéster. Conector: 1 trava dupla abertura 15mm em aço forjado bicromatizado CG615. Comprimento com absorvedor fechado: 90cm</t>
  </si>
  <si>
    <t>Máscara Filtradora PFF2</t>
  </si>
  <si>
    <t>Óculos de Proteção CA 42717</t>
  </si>
  <si>
    <t>Protetor Facial CA 11442</t>
  </si>
  <si>
    <t>EPI</t>
  </si>
  <si>
    <t xml:space="preserve">EPI </t>
  </si>
  <si>
    <t>01.05.2025</t>
  </si>
  <si>
    <r>
      <t>Motorista CNH D (</t>
    </r>
    <r>
      <rPr>
        <b/>
        <sz val="11"/>
        <color rgb="FFFF0000"/>
        <rFont val="Calibri"/>
        <family val="2"/>
        <scheme val="minor"/>
      </rPr>
      <t>CBO 7825-10</t>
    </r>
    <r>
      <rPr>
        <b/>
        <sz val="11"/>
        <color theme="1"/>
        <rFont val="Calibri"/>
        <family val="2"/>
        <scheme val="minor"/>
      </rPr>
      <t>) - SR/PF/BA - Salvador</t>
    </r>
  </si>
  <si>
    <t>Motorista - Diurno</t>
  </si>
  <si>
    <r>
      <t xml:space="preserve">Diárias - Motorista </t>
    </r>
    <r>
      <rPr>
        <b/>
        <sz val="12"/>
        <color rgb="FF0000FF"/>
        <rFont val="Calibri"/>
        <family val="2"/>
        <scheme val="minor"/>
      </rPr>
      <t>(CCT/2025/BA SINTRACAP, Cláusula 6ª)</t>
    </r>
  </si>
  <si>
    <t>SINDIQUÍMICA/BA/2025</t>
  </si>
  <si>
    <r>
      <t>Técnico de Laboratório em Química (</t>
    </r>
    <r>
      <rPr>
        <b/>
        <sz val="11"/>
        <color rgb="FFFF0000"/>
        <rFont val="Calibri"/>
        <family val="2"/>
        <scheme val="minor"/>
      </rPr>
      <t>CBO 3111-05</t>
    </r>
    <r>
      <rPr>
        <b/>
        <sz val="11"/>
        <color theme="1"/>
        <rFont val="Calibri"/>
        <family val="2"/>
        <scheme val="minor"/>
      </rPr>
      <t>) - SR/PF/BA - Salvador</t>
    </r>
  </si>
  <si>
    <r>
      <t xml:space="preserve">Salário Normativo da Categoria Profissional </t>
    </r>
    <r>
      <rPr>
        <b/>
        <sz val="10"/>
        <color rgb="FFFF0000"/>
        <rFont val="Calibri"/>
        <family val="2"/>
        <scheme val="minor"/>
      </rPr>
      <t>(Cláusula 3ª CCT 2025 SINDIQUÍMICA/BA; Cláusula 2ª Termo Aditivo)</t>
    </r>
  </si>
  <si>
    <t xml:space="preserve">B.1) Valor do auxílio-alimentação </t>
  </si>
  <si>
    <r>
      <t>B.3) Participação do empregado em percentual sobre o auxílio-alimentação</t>
    </r>
    <r>
      <rPr>
        <b/>
        <sz val="11"/>
        <color rgb="FF0000FF"/>
        <rFont val="Calibri"/>
        <family val="2"/>
        <scheme val="minor"/>
      </rPr>
      <t xml:space="preserve"> </t>
    </r>
  </si>
  <si>
    <r>
      <t>Cesta Basica</t>
    </r>
    <r>
      <rPr>
        <b/>
        <sz val="11"/>
        <color rgb="FF0000FF"/>
        <rFont val="Calibri"/>
        <family val="2"/>
        <scheme val="minor"/>
      </rPr>
      <t xml:space="preserve"> (CLÁUSULA  16ª  CCT/2025 SINDIQUÍMICA/BA; Termo Aditivo Cláusula 5ª)</t>
    </r>
  </si>
  <si>
    <t>SINDCONT/BA/2025</t>
  </si>
  <si>
    <t>01.04.2025</t>
  </si>
  <si>
    <r>
      <t xml:space="preserve">Salário Normativo da Categoria Profissional </t>
    </r>
    <r>
      <rPr>
        <b/>
        <sz val="10"/>
        <color rgb="FFFF0000"/>
        <rFont val="Calibri"/>
        <family val="2"/>
        <scheme val="minor"/>
      </rPr>
      <t>(Cláusula 3ª CCT 2025 SINDCONT/BA)</t>
    </r>
  </si>
  <si>
    <r>
      <t>Técnico em Contabilidade (</t>
    </r>
    <r>
      <rPr>
        <b/>
        <sz val="11"/>
        <color rgb="FFFF0000"/>
        <rFont val="Calibri"/>
        <family val="2"/>
        <scheme val="minor"/>
      </rPr>
      <t>CBO 3511.05</t>
    </r>
    <r>
      <rPr>
        <b/>
        <sz val="11"/>
        <color theme="1"/>
        <rFont val="Calibri"/>
        <family val="2"/>
        <scheme val="minor"/>
      </rPr>
      <t>) - SR/PF/BA - Juazeiro</t>
    </r>
  </si>
  <si>
    <t>Auxiliar de Almoxarife</t>
  </si>
  <si>
    <t>Copeiragem</t>
  </si>
  <si>
    <t>Téc. Edificações</t>
  </si>
  <si>
    <t>MOTORISTA CNH D</t>
  </si>
  <si>
    <t>V. TRANSPORTE</t>
  </si>
  <si>
    <r>
      <t>Técnico em Contabilidade (</t>
    </r>
    <r>
      <rPr>
        <b/>
        <sz val="11"/>
        <color rgb="FFFF0000"/>
        <rFont val="Calibri"/>
        <family val="2"/>
        <scheme val="minor"/>
      </rPr>
      <t>CBO 3511-05</t>
    </r>
    <r>
      <rPr>
        <b/>
        <sz val="11"/>
        <color theme="1"/>
        <rFont val="Calibri"/>
        <family val="2"/>
        <scheme val="minor"/>
      </rPr>
      <t>) - SR/PF/BA - Salvador</t>
    </r>
  </si>
  <si>
    <t>SINTRACAP/BA/2025</t>
  </si>
  <si>
    <r>
      <t xml:space="preserve">Salário Normativo da Categoria Profissional </t>
    </r>
    <r>
      <rPr>
        <b/>
        <sz val="10"/>
        <color rgb="FFFF0000"/>
        <rFont val="Calibri"/>
        <family val="2"/>
        <scheme val="minor"/>
      </rPr>
      <t>(CCT SINTRACAP/2025/BA Cláusula 3ª)</t>
    </r>
  </si>
  <si>
    <r>
      <t xml:space="preserve">B.1) Valor do auxílio-alimentação -  </t>
    </r>
    <r>
      <rPr>
        <b/>
        <sz val="11"/>
        <color rgb="FF0000FF"/>
        <rFont val="Calibri"/>
        <family val="2"/>
        <scheme val="minor"/>
      </rPr>
      <t>(CLÁUSULA  7ª CCT/2025 SINTRACAP/BA)</t>
    </r>
  </si>
  <si>
    <r>
      <t>B.3) Participação do empregado em percentual sobre o auxílio-alimentação</t>
    </r>
    <r>
      <rPr>
        <b/>
        <sz val="11"/>
        <color rgb="FF0000FF"/>
        <rFont val="Calibri"/>
        <family val="2"/>
        <scheme val="minor"/>
      </rPr>
      <t xml:space="preserve"> (CLÁUSULA  7ª CCT/2025 SINTRACAP/BA, </t>
    </r>
    <r>
      <rPr>
        <b/>
        <sz val="11"/>
        <color rgb="FFFF0000"/>
        <rFont val="Calibri"/>
        <family val="2"/>
        <scheme val="minor"/>
      </rPr>
      <t>desconto de 20%)</t>
    </r>
  </si>
  <si>
    <r>
      <t>Auxílio Saúde</t>
    </r>
    <r>
      <rPr>
        <b/>
        <sz val="11"/>
        <color rgb="FF0000FF"/>
        <rFont val="Calibri"/>
        <family val="2"/>
        <scheme val="minor"/>
      </rPr>
      <t xml:space="preserve"> (CLÁUSULA  9ª  CCT/2025 SINTRACAP/BA)</t>
    </r>
  </si>
  <si>
    <r>
      <t>Cesta Basica</t>
    </r>
    <r>
      <rPr>
        <b/>
        <sz val="11"/>
        <color rgb="FF0000FF"/>
        <rFont val="Calibri"/>
        <family val="2"/>
        <scheme val="minor"/>
      </rPr>
      <t xml:space="preserve"> (CLÁUSULA  11ª  CCT/2025 SINTRACAP/BA)</t>
    </r>
  </si>
  <si>
    <t>01.12.2025</t>
  </si>
  <si>
    <t>Auxiliar de Laboratório de Perícias Forenses na área de Química</t>
  </si>
  <si>
    <t>Auxiliar de Laboratório de Perícias Forenses na área de Contabilidade</t>
  </si>
  <si>
    <r>
      <t>Diárias - Motorista</t>
    </r>
    <r>
      <rPr>
        <b/>
        <sz val="12"/>
        <color rgb="FF0000FF"/>
        <rFont val="Calibri"/>
        <family val="2"/>
        <scheme val="minor"/>
      </rPr>
      <t xml:space="preserve">  (CCT/2025/BA SINTRACAP, Cláusula 6ª)</t>
    </r>
  </si>
  <si>
    <t>BAHIA</t>
  </si>
  <si>
    <t>Auxiliar de Laboratório de Perícias Forenses na área de Química - Diurno</t>
  </si>
  <si>
    <t>Auxiliar de Laboratório de Perícias Forenses na área de Contabilidade - Diurno</t>
  </si>
  <si>
    <r>
      <t xml:space="preserve">Salário Normativo da Categoria Profissional </t>
    </r>
    <r>
      <rPr>
        <b/>
        <sz val="10"/>
        <color rgb="FFFF0000"/>
        <rFont val="Calibri"/>
        <family val="2"/>
        <scheme val="minor"/>
      </rPr>
      <t>(Cláusula 3ª, §7º, CCT FETRACOM/BASE/2025)</t>
    </r>
  </si>
  <si>
    <r>
      <t xml:space="preserve">B.1) Valor do auxílio-alimentação -  </t>
    </r>
    <r>
      <rPr>
        <b/>
        <sz val="11"/>
        <color rgb="FF0000FF"/>
        <rFont val="Calibri"/>
        <family val="2"/>
        <scheme val="minor"/>
      </rPr>
      <t>(CLÁUSULA  13ª CCT/2025 FETRACOM/BASE)</t>
    </r>
  </si>
  <si>
    <r>
      <t>Cesta Básica</t>
    </r>
    <r>
      <rPr>
        <b/>
        <sz val="11"/>
        <color rgb="FF0000FF"/>
        <rFont val="Calibri"/>
        <family val="2"/>
        <scheme val="minor"/>
      </rPr>
      <t xml:space="preserve"> (CLÁUSULA  14ª  CCT/2025 FETRACOM/BASE)</t>
    </r>
  </si>
  <si>
    <r>
      <t>B.3) Participação do empregado em percentual sobre o auxílio-alimentação</t>
    </r>
    <r>
      <rPr>
        <b/>
        <sz val="11"/>
        <color rgb="FF0000FF"/>
        <rFont val="Calibri"/>
        <family val="2"/>
        <scheme val="minor"/>
      </rPr>
      <t xml:space="preserve"> </t>
    </r>
    <r>
      <rPr>
        <b/>
        <sz val="11"/>
        <color rgb="FFFF0000"/>
        <rFont val="Calibri"/>
        <family val="2"/>
        <scheme val="minor"/>
      </rPr>
      <t>(se houver desconto, máximo 20%)</t>
    </r>
  </si>
  <si>
    <t>FETRACOM-SINTRACOM-SINDUSCON/BASE/2025</t>
  </si>
  <si>
    <t>VALOR 5 ANOS</t>
  </si>
  <si>
    <t>Nota (1): Custos Indiretos, Tributos e Lucro por empregado.</t>
  </si>
  <si>
    <t>Nota (2): O valor referente a tributos é obtido aplicando-se o percentual sobre o valor do faturamento.</t>
  </si>
  <si>
    <t>Coeficiente: (1- % tributos ) : 1- 0,1560 = 0,844</t>
  </si>
  <si>
    <t>TOTAL % TRIBUTOS</t>
  </si>
  <si>
    <t xml:space="preserve">MEMÓRIA </t>
  </si>
  <si>
    <t>A incidência do Adicional de Periculosidade advém da existência de Laudo do local onde será prestado o serviço</t>
  </si>
  <si>
    <t>O valor (R$ 1.679,53) é definido pela Convenção Coletiva SEAC-SINDLIMP/BA/2025, Anexo I, item 87</t>
  </si>
  <si>
    <t>FÓRMULA: = (1/12) * 100: 1 Salário/12 (meses) multiplicado por 100 = 8,33%</t>
  </si>
  <si>
    <t>FÓRMULA: = (1/3/12) * 100 1 Salário/3 (1/3 do salário/12 (meses) multiplicado por 100 = 2,78%</t>
  </si>
  <si>
    <t>Os percentuais dos encargos previdenciários e FGTS são aqueles estabelecidos pela legislação vigente</t>
  </si>
  <si>
    <t>(Módulo 01 + Submódulo 2.1) * 20%</t>
  </si>
  <si>
    <t>(Módulo 01 + Submódulo 2.1) * 2,5%</t>
  </si>
  <si>
    <t>(Módulo 01 + Submódulo 2.1) * 1,5%</t>
  </si>
  <si>
    <t>(Módulo 01 + Submódulo 2.1) * 1%</t>
  </si>
  <si>
    <t>(Módulo 01 + Submódulo 2.1) * 0,6%</t>
  </si>
  <si>
    <t>(Módulo 01 + Submódulo 2.1) * 0,2%</t>
  </si>
  <si>
    <t>(Módulo 01 + Submódulo 2.1) * 8%</t>
  </si>
  <si>
    <t>SAT - Seguro acidente do trabalho (Art. 22, inciso II, alínea “b” da Lei nº 8.212/91).                                                                                                                                         (Módulo 01 + Submódulo 2.1) * o percentual da Empresa, QUE DEVE ENVIAR COMPROVANTE</t>
  </si>
  <si>
    <r>
      <t xml:space="preserve">FÓRMULA = (5,60 * 2 * 22) - (6% * SB) onde: 5,60 é o valor unitário da passagem local definido pelo Município; 2 é a quantidade diária de passagens a ser fornecida; 22 é a quantidade média de dias úteis no mês; SB = Salário Base. </t>
    </r>
    <r>
      <rPr>
        <b/>
        <u/>
        <sz val="8"/>
        <color rgb="FFFF0000"/>
        <rFont val="Calibri"/>
        <family val="2"/>
        <scheme val="minor"/>
      </rPr>
      <t xml:space="preserve">Assim: </t>
    </r>
    <r>
      <rPr>
        <sz val="8"/>
        <color rgb="FFFF0000"/>
        <rFont val="Calibri"/>
        <family val="2"/>
        <scheme val="minor"/>
      </rPr>
      <t xml:space="preserve">= R$ </t>
    </r>
    <r>
      <rPr>
        <b/>
        <sz val="8"/>
        <color rgb="FFFF0000"/>
        <rFont val="Calibri"/>
        <family val="2"/>
        <scheme val="minor"/>
      </rPr>
      <t>5,60</t>
    </r>
    <r>
      <rPr>
        <sz val="8"/>
        <color rgb="FFFF0000"/>
        <rFont val="Calibri"/>
        <family val="2"/>
        <scheme val="minor"/>
      </rPr>
      <t xml:space="preserve"> x 2 x 22 (dias) - (6% x salário-base). Multiplica-se o valor da passagem local pela quantidade de passagem diária e pelo quantitativo de dias trabalhado no mês e desconta 6% do salário base. Sendo que o desconto de 6% tem que ser proporcional aos dias trabalhados (JURISPRUDÊNCIA - TCU (Acórdão 282/2009 – 1ª Câmara).</t>
    </r>
  </si>
  <si>
    <r>
      <rPr>
        <b/>
        <sz val="8"/>
        <color rgb="FFFF0000"/>
        <rFont val="Calibri"/>
        <family val="2"/>
        <scheme val="minor"/>
      </rPr>
      <t xml:space="preserve">FÓRMULA = </t>
    </r>
    <r>
      <rPr>
        <sz val="8"/>
        <color rgb="FFFF0000"/>
        <rFont val="Calibri"/>
        <family val="2"/>
        <scheme val="minor"/>
      </rPr>
      <t xml:space="preserve">(20 * 22) - (20 * 22 * 20%) Onde: 20,00 é o valor unitário do auxílio alimentação definido pela CCT SEAC-SINDLIMP/BA/2025; 22 é a quantidade média de dias trabalhado no mês; 20% é o percentual máximo que será descontado do empregado sobre o valor total do auxílio alimentação, CCT, Cláusula 8ª. </t>
    </r>
    <r>
      <rPr>
        <b/>
        <sz val="8"/>
        <color rgb="FFFF0000"/>
        <rFont val="Calibri"/>
        <family val="2"/>
        <scheme val="minor"/>
      </rPr>
      <t>Assim: 20,00*22 = 440,00</t>
    </r>
    <r>
      <rPr>
        <sz val="8"/>
        <color rgb="FFFF0000"/>
        <rFont val="Calibri"/>
        <family val="2"/>
        <scheme val="minor"/>
      </rPr>
      <t xml:space="preserve"> (desse valor desconta 20% do empregado e o resultado é o custo efetivo do auxílio alimentação).</t>
    </r>
  </si>
  <si>
    <t>(CLÁUSULA  10ª  CCT/2025 SINDLIMP/BA)</t>
  </si>
  <si>
    <t xml:space="preserve"> (CLÁUSULA  11ª  CCT/2025 SINDLIMP/BA)</t>
  </si>
  <si>
    <t>(CLÁUSULA  12ª  CCT/2025 SINDLIMP/BA) Somente a parte do Empregador</t>
  </si>
  <si>
    <t xml:space="preserve"> O contrato será superior a 2 anos e a PF não admite prestação de serviços em suas dependências por menor de 18 anos</t>
  </si>
  <si>
    <t>Apenas um Quadro-Resumo do Módulo 2</t>
  </si>
  <si>
    <t>De acordo com levantamento efetuado em diversos contratos, cerca de 5% do pessoal é demitido pelo empregador</t>
  </si>
  <si>
    <t>% FGTS sobre API = Índice que demonstra o custo estimado com a incidência do FGTS sobre o aviso prévio indenizado. API = custo mensal do aviso prévio indenizado, cotado na planilha (item “A” do Módulo 3) 0,08 = 8% (alíquota do FGTS)</t>
  </si>
  <si>
    <t>% Multa e CS sobre FGTS = Índice que demonstra o custo estimado com a Multa do FGTS e contribuição social sobre o Aviso Prévio Indenizado. 1 = Remuneração mensal; 2/12 = Estimativa de 13º e férias sobre a remuneração; (1/3*1/12) = Estimativa de 1/3 de férias; 0,08 = Alíquota do FGTS; 0,4 = Alíquota da Multa sobre o saldo do FGTS; 0,9 = 90% dos funcionários remanescentes</t>
  </si>
  <si>
    <t>%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t>
  </si>
  <si>
    <t>Multiplicação simples entre o percentual total do submódulo 2.2 pelo percentual do APT. (36,80%*1,94%) = 0,71%</t>
  </si>
  <si>
    <t>%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t>
  </si>
  <si>
    <r>
      <t xml:space="preserve">Considerando uma estimativa de 5 dias de licença por ano, a estimativa do percentual dessa rubrica a ser aplicado sobre a remuneração mensal do titular pode ser obtida pelo cálculo abaixo: % Ausência por Doença = (5 ÷ 30 ÷ 12) × 100 </t>
    </r>
    <r>
      <rPr>
        <sz val="8"/>
        <color rgb="FFFF0000"/>
        <rFont val="Cambria Math"/>
        <family val="1"/>
      </rPr>
      <t>∴</t>
    </r>
    <r>
      <rPr>
        <sz val="8"/>
        <color rgb="FFFF0000"/>
        <rFont val="Calibri"/>
        <family val="2"/>
      </rPr>
      <t xml:space="preserve"> % Ausência por Doença </t>
    </r>
    <r>
      <rPr>
        <sz val="8"/>
        <color rgb="FFFF0000"/>
        <rFont val="Cambria Math"/>
        <family val="1"/>
      </rPr>
      <t>≅</t>
    </r>
    <r>
      <rPr>
        <sz val="8"/>
        <color rgb="FFFF0000"/>
        <rFont val="Calibri"/>
        <family val="2"/>
      </rPr>
      <t xml:space="preserve"> 1,39%</t>
    </r>
  </si>
  <si>
    <r>
      <t xml:space="preserve">Considerando uma estimativa de 1,5% dos empregados usufruindo 5 (cinco) dias de licença por ano (IBGE), a estimativa do percentual dessa rubrica a ser aplicada sobre a remuneração mensal do titular pode ser obtida pelo cálculo abaixo: % LP = (5 ÷ 30 ÷ 12) × 0,015 × 100 </t>
    </r>
    <r>
      <rPr>
        <sz val="8"/>
        <color rgb="FFFF0000"/>
        <rFont val="Cambria Math"/>
        <family val="1"/>
      </rPr>
      <t>∴</t>
    </r>
    <r>
      <rPr>
        <sz val="8"/>
        <color rgb="FFFF0000"/>
        <rFont val="Calibri"/>
        <family val="2"/>
      </rPr>
      <t xml:space="preserve"> % LP </t>
    </r>
    <r>
      <rPr>
        <sz val="8"/>
        <color rgb="FFFF0000"/>
        <rFont val="Cambria Math"/>
        <family val="1"/>
      </rPr>
      <t>≅</t>
    </r>
    <r>
      <rPr>
        <sz val="8"/>
        <color rgb="FFFF0000"/>
        <rFont val="Calibri"/>
        <family val="2"/>
      </rPr>
      <t xml:space="preserve"> 0,02%</t>
    </r>
  </si>
  <si>
    <t>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 = Estimativa de empregados usufruindo a licença.</t>
  </si>
  <si>
    <t>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t>
  </si>
  <si>
    <t>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t>
  </si>
  <si>
    <t>Apenas um Quadro-Resumo do Módulo 4</t>
  </si>
  <si>
    <t>Com base em ampla pesquisa de preços, forma-se um preço médio estimado de cada peça que compõem o uniforme anual de 1 empregado. Pega-se o valor anual médio de todas as peças e divide por 12 (meses).</t>
  </si>
  <si>
    <t>FÓRMULA: = (Mod1 + Mod2 + Mod3 + Mod4 + Mod5) * % dos Custos Indiretos</t>
  </si>
  <si>
    <t>FÓRMULA: = (Mod1 + Mod2 + Mod3 + Mod4 + Mod5) + o valor dos Custos Indiretos * % do Lucro</t>
  </si>
  <si>
    <t>FÓRMULA: = (Mod1 + Mod2 + Mod3 + Mod4 + Mod5) + o valor dos Custos Indiretos + o valor do Lucro dividido pelo coeficiente, que no presente caso é 0,844, e multiplica pelo % do PIS. Que caso seja pelo Lucro Real, DEVE SER COMPROVADO COM O ENVIO DO PERCENTUAL MÉDIO DOS ÚLTIMOS 12 MESES</t>
  </si>
  <si>
    <t>FÓRMULA: = (Mod1 + Mod2 + Mod3 + Mod4 + Mod5) + o valor dos Custos Indiretos + o valor do Lucro dividido pelo coeficiente, que no presente caso é 0,844, e multiplica pelo % do COFINS, Que caso seja pelo Lucro Real, DEVE SER COMPROVADO COM O ENVIO DO PERCENTUAL MÉDIO DOS ÚLTIMOS 12 MESES</t>
  </si>
  <si>
    <t>FÓRMULA: = (Mod1 + Mod2 + Mod3 + Mod4 + Mod5) + o valor dos Custos Indiretos + o valor do Lucro dividido pelo coeficiente, que no presente caso é 0,844, e multiplica pelo % do ISS</t>
  </si>
  <si>
    <t>Total do Módulo 1</t>
  </si>
  <si>
    <t>Total do Módulo 2</t>
  </si>
  <si>
    <t>Total do Módulo 3</t>
  </si>
  <si>
    <t>Total do Módulo 4</t>
  </si>
  <si>
    <t>Total do Módulo 5</t>
  </si>
  <si>
    <t>Total do Módulo 6</t>
  </si>
  <si>
    <t>CUSTO TOTAL DO EMPREGADO</t>
  </si>
  <si>
    <t>CUSTO MENSAL DO CONTRATO POR 12 EMPREGADOS</t>
  </si>
  <si>
    <t>CUSTO ANUAL DO CONTRATO</t>
  </si>
  <si>
    <t>Nº PROCESSO: 08255.001967/2025-95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</si>
</sst>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7" formatCode="&quot;R$&quot;\ #,##0.00;\-&quot;R$&quot;\ #,##0.00"/>
    <numFmt numFmtId="44" formatCode="_-&quot;R$&quot;\ * #,##0.00_-;\-&quot;R$&quot;\ * #,##0.00_-;_-&quot;R$&quot;\ * &quot;-&quot;??_-;_-@_-"/>
    <numFmt numFmtId="43" formatCode="_-* #,##0.00_-;\-* #,##0.00_-;_-* &quot;-&quot;??_-;_-@_-"/>
    <numFmt numFmtId="164" formatCode="0.0000"/>
    <numFmt numFmtId="165" formatCode="_(* #,##0.00_);_(* \(#,##0.00\);_(* \-??_);_(@_)"/>
    <numFmt numFmtId="166" formatCode="&quot;R$&quot;\ #,##0.00"/>
    <numFmt numFmtId="167" formatCode="0.000%"/>
    <numFmt numFmtId="168" formatCode="&quot;R$&quot;\ #,##0.0000"/>
    <numFmt numFmtId="169" formatCode="#,##0.00_ ;\-#,##0.00\ "/>
    <numFmt numFmtId="170" formatCode="&quot;R$ &quot;#,##0.00"/>
    <numFmt numFmtId="171" formatCode="0.0%"/>
  </numFmts>
  <fonts count="55">
    <font>
      <sz val="11"/>
      <color theme="1"/>
      <name val="Calibri"/>
      <family val="2"/>
      <scheme val="minor"/>
    </font>
    <font>
      <sz val="11"/>
      <color theme="1"/>
      <name val="Calibri"/>
      <family val="2"/>
      <scheme val="minor"/>
    </font>
    <font>
      <sz val="10"/>
      <name val="Arial"/>
      <family val="2"/>
    </font>
    <font>
      <b/>
      <sz val="11"/>
      <color theme="1"/>
      <name val="Calibri"/>
      <family val="2"/>
      <scheme val="minor"/>
    </font>
    <font>
      <sz val="11"/>
      <color rgb="FF000000"/>
      <name val="Calibri"/>
      <family val="2"/>
      <scheme val="minor"/>
    </font>
    <font>
      <b/>
      <sz val="11"/>
      <color rgb="FF000000"/>
      <name val="Calibri"/>
      <family val="2"/>
      <scheme val="minor"/>
    </font>
    <font>
      <b/>
      <sz val="11"/>
      <color rgb="FFFF0000"/>
      <name val="Calibri"/>
      <family val="2"/>
      <scheme val="minor"/>
    </font>
    <font>
      <sz val="11"/>
      <name val="Calibri"/>
      <family val="2"/>
      <scheme val="minor"/>
    </font>
    <font>
      <b/>
      <sz val="11"/>
      <color rgb="FF3333FF"/>
      <name val="Calibri"/>
      <family val="2"/>
      <scheme val="minor"/>
    </font>
    <font>
      <sz val="12"/>
      <color theme="1"/>
      <name val="Calibri"/>
      <family val="2"/>
      <scheme val="minor"/>
    </font>
    <font>
      <b/>
      <sz val="12"/>
      <name val="Calibri"/>
      <family val="2"/>
      <scheme val="minor"/>
    </font>
    <font>
      <b/>
      <sz val="11"/>
      <name val="Calibri"/>
      <family val="2"/>
      <scheme val="minor"/>
    </font>
    <font>
      <b/>
      <sz val="11"/>
      <color rgb="FF0000FF"/>
      <name val="Calibri"/>
      <family val="2"/>
      <scheme val="minor"/>
    </font>
    <font>
      <b/>
      <sz val="8"/>
      <color rgb="FFFF0000"/>
      <name val="Calibri"/>
      <family val="2"/>
      <scheme val="minor"/>
    </font>
    <font>
      <b/>
      <sz val="11"/>
      <color theme="0"/>
      <name val="Calibri"/>
      <family val="2"/>
      <scheme val="minor"/>
    </font>
    <font>
      <sz val="11"/>
      <color indexed="8"/>
      <name val="Calibri"/>
      <family val="2"/>
      <scheme val="minor"/>
    </font>
    <font>
      <sz val="11"/>
      <color rgb="FF009900"/>
      <name val="Calibri"/>
      <family val="2"/>
      <scheme val="minor"/>
    </font>
    <font>
      <b/>
      <sz val="11"/>
      <color rgb="FF006B6B"/>
      <name val="Calibri"/>
      <family val="2"/>
      <scheme val="minor"/>
    </font>
    <font>
      <b/>
      <strike/>
      <sz val="11"/>
      <color rgb="FF009900"/>
      <name val="Calibri"/>
      <family val="2"/>
      <scheme val="minor"/>
    </font>
    <font>
      <b/>
      <sz val="11"/>
      <color rgb="FF009900"/>
      <name val="Calibri"/>
      <family val="2"/>
      <scheme val="minor"/>
    </font>
    <font>
      <sz val="8"/>
      <name val="Calibri"/>
      <family val="2"/>
      <scheme val="minor"/>
    </font>
    <font>
      <b/>
      <sz val="8"/>
      <name val="Calibri"/>
      <family val="2"/>
      <scheme val="minor"/>
    </font>
    <font>
      <b/>
      <sz val="9"/>
      <color indexed="81"/>
      <name val="Segoe UI"/>
      <family val="2"/>
    </font>
    <font>
      <b/>
      <sz val="8"/>
      <color rgb="FF0000FF"/>
      <name val="Calibri"/>
      <family val="2"/>
      <scheme val="minor"/>
    </font>
    <font>
      <sz val="10"/>
      <color theme="1"/>
      <name val="Calibri"/>
      <family val="2"/>
      <scheme val="minor"/>
    </font>
    <font>
      <b/>
      <sz val="10"/>
      <color theme="1"/>
      <name val="Calibri"/>
      <family val="2"/>
      <scheme val="minor"/>
    </font>
    <font>
      <b/>
      <sz val="12"/>
      <color theme="1"/>
      <name val="Calibri"/>
      <family val="2"/>
      <scheme val="minor"/>
    </font>
    <font>
      <b/>
      <sz val="10"/>
      <color rgb="FFFF0000"/>
      <name val="Calibri"/>
      <family val="2"/>
      <scheme val="minor"/>
    </font>
    <font>
      <sz val="10"/>
      <name val="Calibri"/>
      <family val="2"/>
      <scheme val="minor"/>
    </font>
    <font>
      <b/>
      <sz val="10"/>
      <name val="Calibri"/>
      <family val="2"/>
      <scheme val="minor"/>
    </font>
    <font>
      <sz val="10"/>
      <color rgb="FF000000"/>
      <name val="Calibri"/>
      <family val="2"/>
      <scheme val="minor"/>
    </font>
    <font>
      <b/>
      <sz val="10"/>
      <color rgb="FF0000FF"/>
      <name val="Calibri"/>
      <family val="2"/>
      <scheme val="minor"/>
    </font>
    <font>
      <b/>
      <sz val="12"/>
      <color rgb="FF000000"/>
      <name val="Calibri"/>
      <family val="2"/>
      <scheme val="minor"/>
    </font>
    <font>
      <b/>
      <sz val="12"/>
      <color indexed="8"/>
      <name val="Calibri"/>
      <family val="2"/>
      <scheme val="minor"/>
    </font>
    <font>
      <sz val="12"/>
      <color rgb="FF000000"/>
      <name val="Calibri"/>
      <family val="2"/>
      <scheme val="minor"/>
    </font>
    <font>
      <sz val="12"/>
      <color indexed="8"/>
      <name val="Calibri"/>
      <family val="2"/>
      <scheme val="minor"/>
    </font>
    <font>
      <sz val="12"/>
      <name val="Calibri"/>
      <family val="2"/>
      <scheme val="minor"/>
    </font>
    <font>
      <b/>
      <sz val="12"/>
      <color rgb="FFFF0000"/>
      <name val="Calibri"/>
      <family val="2"/>
      <scheme val="minor"/>
    </font>
    <font>
      <sz val="11"/>
      <color theme="1"/>
      <name val="Calibri Light"/>
      <family val="1"/>
      <scheme val="major"/>
    </font>
    <font>
      <b/>
      <sz val="11"/>
      <color theme="1"/>
      <name val="Calibri Light"/>
      <family val="1"/>
      <scheme val="major"/>
    </font>
    <font>
      <b/>
      <sz val="11"/>
      <name val="Calibri"/>
      <family val="2"/>
    </font>
    <font>
      <sz val="11"/>
      <name val="Calibri"/>
      <family val="2"/>
    </font>
    <font>
      <sz val="11"/>
      <color theme="1"/>
      <name val="Aptos"/>
      <family val="2"/>
    </font>
    <font>
      <sz val="11"/>
      <color rgb="FFFF0000"/>
      <name val="Calibri"/>
      <family val="2"/>
      <scheme val="minor"/>
    </font>
    <font>
      <sz val="11"/>
      <color rgb="FF000000"/>
      <name val="Calibri"/>
      <family val="2"/>
    </font>
    <font>
      <b/>
      <sz val="12"/>
      <color rgb="FF0000FF"/>
      <name val="Calibri"/>
      <family val="2"/>
      <scheme val="minor"/>
    </font>
    <font>
      <sz val="10"/>
      <color indexed="8"/>
      <name val="Calibri"/>
      <family val="2"/>
      <scheme val="minor"/>
    </font>
    <font>
      <b/>
      <sz val="10"/>
      <color indexed="8"/>
      <name val="Calibri"/>
      <family val="2"/>
      <scheme val="minor"/>
    </font>
    <font>
      <b/>
      <sz val="10"/>
      <color theme="0"/>
      <name val="Calibri"/>
      <family val="2"/>
      <scheme val="minor"/>
    </font>
    <font>
      <b/>
      <u/>
      <sz val="8"/>
      <color rgb="FFFF0000"/>
      <name val="Calibri"/>
      <family val="2"/>
      <scheme val="minor"/>
    </font>
    <font>
      <sz val="8"/>
      <color rgb="FFFF0000"/>
      <name val="Calibri"/>
      <family val="2"/>
      <scheme val="minor"/>
    </font>
    <font>
      <sz val="10"/>
      <color rgb="FFFF0000"/>
      <name val="Calibri"/>
      <family val="2"/>
      <scheme val="minor"/>
    </font>
    <font>
      <i/>
      <sz val="8"/>
      <color rgb="FFFF0000"/>
      <name val="Calibri"/>
      <family val="2"/>
      <scheme val="minor"/>
    </font>
    <font>
      <sz val="8"/>
      <color rgb="FFFF0000"/>
      <name val="Calibri"/>
      <family val="2"/>
    </font>
    <font>
      <sz val="8"/>
      <color rgb="FFFF0000"/>
      <name val="Cambria Math"/>
      <family val="1"/>
    </font>
  </fonts>
  <fills count="13">
    <fill>
      <patternFill patternType="none"/>
    </fill>
    <fill>
      <patternFill patternType="gray125"/>
    </fill>
    <fill>
      <patternFill patternType="solid">
        <fgColor theme="4" tint="-0.249977111117893"/>
        <bgColor indexed="64"/>
      </patternFill>
    </fill>
    <fill>
      <patternFill patternType="solid">
        <fgColor rgb="FFFFFF00"/>
        <bgColor indexed="64"/>
      </patternFill>
    </fill>
    <fill>
      <patternFill patternType="solid">
        <fgColor rgb="FFFFFFFF"/>
        <bgColor rgb="FFFFFFCC"/>
      </patternFill>
    </fill>
    <fill>
      <patternFill patternType="solid">
        <fgColor theme="8" tint="0.39997558519241921"/>
        <bgColor rgb="FFFFFFCC"/>
      </patternFill>
    </fill>
    <fill>
      <patternFill patternType="solid">
        <fgColor theme="8" tint="0.39997558519241921"/>
        <bgColor indexed="64"/>
      </patternFill>
    </fill>
    <fill>
      <patternFill patternType="solid">
        <fgColor theme="0"/>
        <bgColor indexed="64"/>
      </patternFill>
    </fill>
    <fill>
      <patternFill patternType="solid">
        <fgColor rgb="FF92D050"/>
        <bgColor indexed="64"/>
      </patternFill>
    </fill>
    <fill>
      <patternFill patternType="solid">
        <fgColor rgb="FF00B0F0"/>
        <bgColor indexed="64"/>
      </patternFill>
    </fill>
    <fill>
      <patternFill patternType="solid">
        <fgColor theme="9" tint="0.59999389629810485"/>
        <bgColor indexed="64"/>
      </patternFill>
    </fill>
    <fill>
      <patternFill patternType="solid">
        <fgColor rgb="FFFF0000"/>
        <bgColor indexed="64"/>
      </patternFill>
    </fill>
    <fill>
      <patternFill patternType="solid">
        <fgColor rgb="FF0000FF"/>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0"/>
      </right>
      <top style="thin">
        <color theme="0"/>
      </top>
      <bottom/>
      <diagonal/>
    </border>
    <border>
      <left/>
      <right style="thin">
        <color theme="0"/>
      </right>
      <top/>
      <bottom style="thin">
        <color theme="0"/>
      </bottom>
      <diagonal/>
    </border>
    <border>
      <left style="medium">
        <color indexed="64"/>
      </left>
      <right/>
      <top style="thin">
        <color theme="0"/>
      </top>
      <bottom/>
      <diagonal/>
    </border>
    <border>
      <left/>
      <right/>
      <top style="thin">
        <color theme="0"/>
      </top>
      <bottom/>
      <diagonal/>
    </border>
    <border>
      <left/>
      <right/>
      <top/>
      <bottom style="thin">
        <color indexed="64"/>
      </bottom>
      <diagonal/>
    </border>
    <border>
      <left/>
      <right style="thin">
        <color theme="0"/>
      </right>
      <top/>
      <bottom style="thin">
        <color indexed="64"/>
      </bottom>
      <diagonal/>
    </border>
    <border>
      <left/>
      <right style="thin">
        <color theme="0"/>
      </right>
      <top/>
      <bottom/>
      <diagonal/>
    </border>
    <border>
      <left/>
      <right/>
      <top style="thin">
        <color indexed="64"/>
      </top>
      <bottom/>
      <diagonal/>
    </border>
    <border>
      <left/>
      <right style="thin">
        <color theme="0"/>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theme="0"/>
      </bottom>
      <diagonal/>
    </border>
  </borders>
  <cellStyleXfs count="6">
    <xf numFmtId="0" fontId="0" fillId="0" borderId="0"/>
    <xf numFmtId="165" fontId="2" fillId="0" borderId="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cellStyleXfs>
  <cellXfs count="367">
    <xf numFmtId="0" fontId="0" fillId="0" borderId="0" xfId="0"/>
    <xf numFmtId="0" fontId="5" fillId="0" borderId="1" xfId="0" applyFont="1" applyBorder="1" applyAlignment="1">
      <alignment horizontal="center" vertical="center"/>
    </xf>
    <xf numFmtId="0" fontId="9" fillId="0" borderId="2" xfId="0" applyFont="1" applyBorder="1"/>
    <xf numFmtId="0" fontId="11" fillId="5" borderId="1" xfId="0" applyFont="1" applyFill="1" applyBorder="1" applyAlignment="1">
      <alignment horizontal="center" vertical="center" wrapText="1"/>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1" fillId="5" borderId="1" xfId="0" applyFont="1" applyFill="1" applyBorder="1" applyAlignment="1">
      <alignment horizontal="center" vertical="center"/>
    </xf>
    <xf numFmtId="0" fontId="11" fillId="5" borderId="1" xfId="0" applyFont="1" applyFill="1" applyBorder="1" applyAlignment="1">
      <alignment horizontal="center"/>
    </xf>
    <xf numFmtId="4" fontId="11" fillId="5" borderId="1" xfId="0" applyNumberFormat="1" applyFont="1" applyFill="1" applyBorder="1" applyAlignment="1">
      <alignment horizontal="center" vertical="center"/>
    </xf>
    <xf numFmtId="0" fontId="0" fillId="0" borderId="2" xfId="0" applyBorder="1" applyAlignment="1">
      <alignment horizontal="center" vertical="center"/>
    </xf>
    <xf numFmtId="0" fontId="0" fillId="0" borderId="2" xfId="0" applyBorder="1"/>
    <xf numFmtId="0" fontId="0" fillId="0" borderId="4" xfId="0" applyBorder="1"/>
    <xf numFmtId="0" fontId="0" fillId="5" borderId="1" xfId="0" applyFill="1" applyBorder="1" applyAlignment="1">
      <alignment horizontal="center" vertical="center"/>
    </xf>
    <xf numFmtId="0" fontId="7" fillId="0" borderId="2" xfId="0" applyFont="1" applyBorder="1"/>
    <xf numFmtId="0" fontId="7" fillId="4" borderId="2" xfId="0" applyFont="1" applyFill="1" applyBorder="1"/>
    <xf numFmtId="0" fontId="7" fillId="0" borderId="4" xfId="0" applyFont="1" applyBorder="1"/>
    <xf numFmtId="0" fontId="0" fillId="0" borderId="5" xfId="0" applyBorder="1"/>
    <xf numFmtId="0" fontId="7" fillId="0" borderId="5" xfId="0" applyFont="1" applyBorder="1"/>
    <xf numFmtId="0" fontId="7" fillId="4" borderId="5" xfId="0" applyFont="1" applyFill="1" applyBorder="1"/>
    <xf numFmtId="0" fontId="7" fillId="0" borderId="0" xfId="0" applyFont="1"/>
    <xf numFmtId="0" fontId="3" fillId="0" borderId="1" xfId="0" applyFont="1" applyBorder="1" applyAlignment="1">
      <alignment horizontal="center" vertical="center" wrapText="1"/>
    </xf>
    <xf numFmtId="0" fontId="7" fillId="0" borderId="4" xfId="0" applyFont="1" applyBorder="1" applyAlignment="1">
      <alignment horizontal="left"/>
    </xf>
    <xf numFmtId="0" fontId="7" fillId="0" borderId="2" xfId="0" applyFont="1" applyBorder="1" applyAlignment="1">
      <alignment horizontal="left"/>
    </xf>
    <xf numFmtId="10" fontId="11" fillId="0" borderId="1" xfId="0" applyNumberFormat="1" applyFont="1" applyBorder="1" applyAlignment="1">
      <alignment horizontal="center" vertical="center"/>
    </xf>
    <xf numFmtId="4" fontId="11" fillId="0" borderId="1" xfId="0" applyNumberFormat="1" applyFont="1" applyBorder="1" applyAlignment="1">
      <alignment horizontal="center" vertical="center"/>
    </xf>
    <xf numFmtId="0" fontId="18" fillId="0" borderId="1" xfId="0" applyFont="1" applyBorder="1" applyAlignment="1">
      <alignment horizontal="center" vertical="center"/>
    </xf>
    <xf numFmtId="10" fontId="11" fillId="0" borderId="1" xfId="0" applyNumberFormat="1" applyFont="1" applyBorder="1" applyAlignment="1">
      <alignment horizontal="center" vertical="center" wrapText="1"/>
    </xf>
    <xf numFmtId="166" fontId="11" fillId="3" borderId="1" xfId="0" applyNumberFormat="1" applyFont="1" applyFill="1" applyBorder="1" applyAlignment="1">
      <alignment horizontal="center" vertical="center"/>
    </xf>
    <xf numFmtId="9" fontId="11" fillId="0" borderId="1" xfId="0" applyNumberFormat="1" applyFont="1" applyBorder="1" applyAlignment="1">
      <alignment horizontal="center" vertical="center" wrapText="1"/>
    </xf>
    <xf numFmtId="164" fontId="11" fillId="0" borderId="1" xfId="0" applyNumberFormat="1" applyFont="1" applyBorder="1" applyAlignment="1">
      <alignment horizontal="center" vertical="center" wrapText="1"/>
    </xf>
    <xf numFmtId="166" fontId="0" fillId="0" borderId="0" xfId="0" applyNumberFormat="1" applyAlignment="1">
      <alignment vertical="center"/>
    </xf>
    <xf numFmtId="166" fontId="11" fillId="0" borderId="1" xfId="0" applyNumberFormat="1" applyFont="1" applyBorder="1" applyAlignment="1">
      <alignment horizontal="center" vertical="center"/>
    </xf>
    <xf numFmtId="166" fontId="11" fillId="5" borderId="1" xfId="0" applyNumberFormat="1" applyFont="1" applyFill="1" applyBorder="1" applyAlignment="1">
      <alignment horizontal="center" vertical="center"/>
    </xf>
    <xf numFmtId="166" fontId="11" fillId="0" borderId="1" xfId="0" applyNumberFormat="1" applyFont="1" applyBorder="1" applyAlignment="1">
      <alignment horizontal="center" vertical="center" wrapText="1"/>
    </xf>
    <xf numFmtId="4" fontId="6" fillId="0" borderId="1" xfId="0" applyNumberFormat="1" applyFont="1" applyBorder="1" applyAlignment="1">
      <alignment horizontal="center" vertical="center"/>
    </xf>
    <xf numFmtId="4" fontId="11" fillId="0" borderId="1" xfId="0" applyNumberFormat="1" applyFont="1" applyBorder="1" applyAlignment="1">
      <alignment horizontal="center" vertical="center" wrapText="1"/>
    </xf>
    <xf numFmtId="166" fontId="6" fillId="3" borderId="1" xfId="0" applyNumberFormat="1" applyFont="1" applyFill="1" applyBorder="1" applyAlignment="1">
      <alignment horizontal="center" vertical="center"/>
    </xf>
    <xf numFmtId="166" fontId="11" fillId="5" borderId="1" xfId="0" applyNumberFormat="1" applyFont="1" applyFill="1" applyBorder="1" applyAlignment="1">
      <alignment horizontal="center" vertical="center" wrapText="1"/>
    </xf>
    <xf numFmtId="0" fontId="23" fillId="0" borderId="4" xfId="0" applyFont="1" applyBorder="1" applyAlignment="1">
      <alignment vertical="center"/>
    </xf>
    <xf numFmtId="166" fontId="11" fillId="5" borderId="1" xfId="0" applyNumberFormat="1" applyFont="1" applyFill="1" applyBorder="1" applyAlignment="1">
      <alignment horizontal="center"/>
    </xf>
    <xf numFmtId="166" fontId="0" fillId="0" borderId="4" xfId="0" applyNumberFormat="1" applyBorder="1"/>
    <xf numFmtId="0" fontId="0" fillId="0" borderId="6" xfId="0" applyBorder="1"/>
    <xf numFmtId="166" fontId="0" fillId="0" borderId="2" xfId="0" applyNumberFormat="1" applyBorder="1"/>
    <xf numFmtId="10" fontId="11" fillId="3" borderId="1" xfId="0" applyNumberFormat="1" applyFont="1" applyFill="1" applyBorder="1" applyAlignment="1">
      <alignment horizontal="center" vertical="center"/>
    </xf>
    <xf numFmtId="44" fontId="7" fillId="0" borderId="2" xfId="3" applyFont="1" applyBorder="1"/>
    <xf numFmtId="10" fontId="11" fillId="0" borderId="1" xfId="4" applyNumberFormat="1" applyFont="1" applyBorder="1" applyAlignment="1">
      <alignment horizontal="center" vertical="center"/>
    </xf>
    <xf numFmtId="10" fontId="0" fillId="0" borderId="2" xfId="4" applyNumberFormat="1" applyFont="1" applyBorder="1"/>
    <xf numFmtId="0" fontId="24" fillId="0" borderId="0" xfId="0" applyFont="1"/>
    <xf numFmtId="10" fontId="3" fillId="0" borderId="0" xfId="4" applyNumberFormat="1" applyFont="1" applyAlignment="1">
      <alignment horizontal="center" vertical="center"/>
    </xf>
    <xf numFmtId="10" fontId="11" fillId="5" borderId="1" xfId="0" applyNumberFormat="1" applyFont="1" applyFill="1" applyBorder="1" applyAlignment="1">
      <alignment horizontal="center" vertical="center"/>
    </xf>
    <xf numFmtId="168" fontId="24" fillId="0" borderId="0" xfId="0" applyNumberFormat="1" applyFont="1"/>
    <xf numFmtId="167" fontId="3" fillId="0" borderId="4" xfId="4" applyNumberFormat="1" applyFont="1" applyBorder="1" applyAlignment="1">
      <alignment horizontal="center" vertical="center"/>
    </xf>
    <xf numFmtId="10" fontId="11" fillId="0" borderId="1" xfId="4" applyNumberFormat="1" applyFont="1" applyBorder="1" applyAlignment="1">
      <alignment horizontal="center" vertical="center" wrapText="1"/>
    </xf>
    <xf numFmtId="164" fontId="0" fillId="0" borderId="2" xfId="0" applyNumberFormat="1" applyBorder="1"/>
    <xf numFmtId="2" fontId="0" fillId="0" borderId="2" xfId="4" applyNumberFormat="1" applyFont="1" applyBorder="1"/>
    <xf numFmtId="10" fontId="11" fillId="7" borderId="1" xfId="4" applyNumberFormat="1" applyFont="1" applyFill="1" applyBorder="1" applyAlignment="1">
      <alignment horizontal="center" vertical="center" wrapText="1"/>
    </xf>
    <xf numFmtId="10" fontId="11" fillId="5" borderId="1" xfId="4" applyNumberFormat="1" applyFont="1" applyFill="1" applyBorder="1" applyAlignment="1">
      <alignment horizontal="center" vertical="center"/>
    </xf>
    <xf numFmtId="2" fontId="0" fillId="0" borderId="0" xfId="0" applyNumberFormat="1" applyAlignment="1">
      <alignment vertical="center"/>
    </xf>
    <xf numFmtId="0" fontId="11" fillId="5" borderId="1" xfId="0" applyFont="1" applyFill="1" applyBorder="1" applyAlignment="1">
      <alignment vertical="center"/>
    </xf>
    <xf numFmtId="0" fontId="25" fillId="0" borderId="1" xfId="0" applyFont="1" applyBorder="1" applyAlignment="1">
      <alignment horizontal="center" vertical="center" wrapText="1"/>
    </xf>
    <xf numFmtId="10" fontId="6" fillId="5" borderId="1" xfId="0" applyNumberFormat="1" applyFont="1" applyFill="1" applyBorder="1" applyAlignment="1">
      <alignment horizontal="center" vertical="center"/>
    </xf>
    <xf numFmtId="10" fontId="8" fillId="0" borderId="1" xfId="4" applyNumberFormat="1" applyFont="1" applyBorder="1" applyAlignment="1">
      <alignment horizontal="center" vertical="center" wrapText="1"/>
    </xf>
    <xf numFmtId="0" fontId="8" fillId="0" borderId="0" xfId="0" applyFont="1"/>
    <xf numFmtId="10" fontId="6" fillId="0" borderId="1" xfId="4" applyNumberFormat="1" applyFont="1" applyBorder="1" applyAlignment="1">
      <alignment horizontal="center" vertical="center" wrapText="1"/>
    </xf>
    <xf numFmtId="0" fontId="3" fillId="0" borderId="0" xfId="0" applyFont="1"/>
    <xf numFmtId="10" fontId="3" fillId="0" borderId="1" xfId="4" applyNumberFormat="1" applyFont="1" applyBorder="1" applyAlignment="1">
      <alignment horizontal="center" vertical="center" wrapText="1"/>
    </xf>
    <xf numFmtId="7" fontId="0" fillId="0" borderId="1" xfId="0" applyNumberFormat="1" applyBorder="1" applyAlignment="1">
      <alignment horizontal="center" vertical="center" wrapText="1"/>
    </xf>
    <xf numFmtId="7" fontId="3" fillId="0" borderId="1" xfId="0" applyNumberFormat="1" applyFont="1" applyBorder="1" applyAlignment="1">
      <alignment horizontal="center" vertical="center" wrapText="1"/>
    </xf>
    <xf numFmtId="7" fontId="3" fillId="6" borderId="1" xfId="0" applyNumberFormat="1" applyFont="1" applyFill="1" applyBorder="1" applyAlignment="1">
      <alignment horizontal="center" vertical="center" wrapText="1"/>
    </xf>
    <xf numFmtId="7" fontId="25" fillId="3" borderId="1" xfId="0" applyNumberFormat="1" applyFont="1" applyFill="1" applyBorder="1" applyAlignment="1">
      <alignment horizontal="center" vertical="center" wrapText="1"/>
    </xf>
    <xf numFmtId="10" fontId="0" fillId="0" borderId="4" xfId="4" applyNumberFormat="1" applyFont="1" applyFill="1" applyBorder="1"/>
    <xf numFmtId="166" fontId="7" fillId="0" borderId="2" xfId="0" applyNumberFormat="1" applyFont="1" applyBorder="1"/>
    <xf numFmtId="44" fontId="0" fillId="0" borderId="4" xfId="3" applyFont="1" applyFill="1" applyBorder="1"/>
    <xf numFmtId="166" fontId="24" fillId="0" borderId="0" xfId="0" applyNumberFormat="1" applyFont="1"/>
    <xf numFmtId="0" fontId="0" fillId="0" borderId="11" xfId="0" applyBorder="1"/>
    <xf numFmtId="0" fontId="11" fillId="0" borderId="7" xfId="0" applyFont="1" applyBorder="1" applyAlignment="1">
      <alignment horizontal="center" vertical="center"/>
    </xf>
    <xf numFmtId="0" fontId="0" fillId="0" borderId="16" xfId="0" applyBorder="1" applyAlignment="1">
      <alignment horizontal="center"/>
    </xf>
    <xf numFmtId="7" fontId="0" fillId="0" borderId="4" xfId="3" applyNumberFormat="1" applyFont="1" applyBorder="1" applyAlignment="1">
      <alignment horizontal="center"/>
    </xf>
    <xf numFmtId="166" fontId="7" fillId="0" borderId="1" xfId="0" applyNumberFormat="1" applyFont="1" applyBorder="1" applyAlignment="1">
      <alignment horizontal="center" vertical="center"/>
    </xf>
    <xf numFmtId="10" fontId="12" fillId="0" borderId="1" xfId="0" applyNumberFormat="1" applyFont="1" applyBorder="1" applyAlignment="1">
      <alignment horizontal="center" vertical="center"/>
    </xf>
    <xf numFmtId="3" fontId="11" fillId="0" borderId="1" xfId="0" applyNumberFormat="1" applyFont="1" applyBorder="1" applyAlignment="1">
      <alignment horizontal="center" vertical="center"/>
    </xf>
    <xf numFmtId="9" fontId="6" fillId="0" borderId="1" xfId="4" applyFont="1" applyBorder="1" applyAlignment="1">
      <alignment horizontal="center" vertical="center"/>
    </xf>
    <xf numFmtId="0" fontId="3" fillId="0" borderId="1" xfId="0" applyFont="1" applyBorder="1" applyAlignment="1">
      <alignment horizontal="center"/>
    </xf>
    <xf numFmtId="0" fontId="9" fillId="0" borderId="0" xfId="0" applyFont="1"/>
    <xf numFmtId="0" fontId="26" fillId="0" borderId="1" xfId="0" applyFont="1" applyBorder="1" applyAlignment="1">
      <alignment horizontal="center" vertical="center"/>
    </xf>
    <xf numFmtId="10" fontId="11" fillId="0" borderId="1" xfId="4" applyNumberFormat="1" applyFont="1" applyFill="1" applyBorder="1" applyAlignment="1">
      <alignment horizontal="center" vertical="center" wrapText="1"/>
    </xf>
    <xf numFmtId="7" fontId="7" fillId="0" borderId="1" xfId="0" applyNumberFormat="1" applyFont="1" applyBorder="1" applyAlignment="1">
      <alignment horizontal="center" vertical="center" wrapText="1"/>
    </xf>
    <xf numFmtId="0" fontId="7" fillId="0" borderId="16" xfId="0" applyFont="1" applyBorder="1" applyAlignment="1">
      <alignment vertical="center" wrapText="1"/>
    </xf>
    <xf numFmtId="2" fontId="0" fillId="0" borderId="4" xfId="0" applyNumberFormat="1" applyBorder="1"/>
    <xf numFmtId="164" fontId="0" fillId="0" borderId="4" xfId="0" applyNumberFormat="1" applyBorder="1"/>
    <xf numFmtId="166" fontId="6" fillId="0" borderId="1" xfId="0" applyNumberFormat="1" applyFont="1" applyBorder="1" applyAlignment="1">
      <alignment horizontal="center" vertical="center"/>
    </xf>
    <xf numFmtId="0" fontId="32" fillId="3" borderId="1" xfId="0" applyFont="1" applyFill="1" applyBorder="1" applyAlignment="1">
      <alignment horizontal="center" vertical="center"/>
    </xf>
    <xf numFmtId="0" fontId="26" fillId="3" borderId="1" xfId="0" applyFont="1" applyFill="1" applyBorder="1" applyAlignment="1">
      <alignment horizontal="center" vertical="center"/>
    </xf>
    <xf numFmtId="0" fontId="33" fillId="3" borderId="1" xfId="0" applyFont="1" applyFill="1" applyBorder="1" applyAlignment="1">
      <alignment horizontal="center" vertical="center" wrapText="1"/>
    </xf>
    <xf numFmtId="2" fontId="35" fillId="0" borderId="1" xfId="0" applyNumberFormat="1" applyFont="1" applyBorder="1" applyAlignment="1">
      <alignment horizontal="center" vertical="center"/>
    </xf>
    <xf numFmtId="2" fontId="36" fillId="0" borderId="1" xfId="0" applyNumberFormat="1" applyFont="1" applyBorder="1" applyAlignment="1">
      <alignment horizontal="center" vertical="center" wrapText="1"/>
    </xf>
    <xf numFmtId="1" fontId="36" fillId="0" borderId="1" xfId="0" applyNumberFormat="1" applyFont="1" applyBorder="1" applyAlignment="1">
      <alignment horizontal="center" vertical="center"/>
    </xf>
    <xf numFmtId="1" fontId="35" fillId="0" borderId="1" xfId="0" applyNumberFormat="1" applyFont="1" applyBorder="1" applyAlignment="1">
      <alignment horizontal="center" vertical="center"/>
    </xf>
    <xf numFmtId="0" fontId="34" fillId="0" borderId="1" xfId="0" applyFont="1" applyBorder="1" applyAlignment="1">
      <alignment horizontal="center" vertical="center"/>
    </xf>
    <xf numFmtId="7" fontId="0" fillId="0" borderId="0" xfId="0" applyNumberFormat="1"/>
    <xf numFmtId="7" fontId="24" fillId="0" borderId="0" xfId="0" applyNumberFormat="1" applyFont="1"/>
    <xf numFmtId="44" fontId="0" fillId="0" borderId="0" xfId="3" applyFont="1"/>
    <xf numFmtId="0" fontId="12" fillId="0" borderId="0" xfId="0" applyFont="1"/>
    <xf numFmtId="9" fontId="11" fillId="0" borderId="9" xfId="4" applyFont="1" applyBorder="1" applyAlignment="1">
      <alignment horizontal="center" vertical="center" wrapText="1"/>
    </xf>
    <xf numFmtId="7" fontId="9" fillId="0" borderId="1" xfId="3" applyNumberFormat="1" applyFont="1" applyBorder="1" applyAlignment="1">
      <alignment horizontal="center" vertical="center"/>
    </xf>
    <xf numFmtId="9" fontId="9" fillId="0" borderId="1" xfId="4" applyFont="1" applyBorder="1" applyAlignment="1">
      <alignment horizontal="center" vertical="center"/>
    </xf>
    <xf numFmtId="0" fontId="9" fillId="0" borderId="0" xfId="0" applyFont="1" applyAlignment="1">
      <alignment horizontal="center" vertical="center"/>
    </xf>
    <xf numFmtId="0" fontId="32" fillId="0" borderId="1" xfId="0" applyFont="1" applyBorder="1" applyAlignment="1">
      <alignment horizontal="center" vertical="center" wrapText="1"/>
    </xf>
    <xf numFmtId="0" fontId="34" fillId="0" borderId="1" xfId="0" applyFont="1" applyBorder="1" applyAlignment="1">
      <alignment horizontal="center" vertical="center" wrapText="1"/>
    </xf>
    <xf numFmtId="7" fontId="36" fillId="0" borderId="1" xfId="3" applyNumberFormat="1" applyFont="1" applyBorder="1" applyAlignment="1">
      <alignment horizontal="center" vertical="center"/>
    </xf>
    <xf numFmtId="0" fontId="26" fillId="9" borderId="1" xfId="0" applyFont="1" applyFill="1" applyBorder="1" applyAlignment="1">
      <alignment horizontal="center" vertical="center"/>
    </xf>
    <xf numFmtId="0" fontId="26" fillId="9" borderId="1" xfId="0" applyFont="1" applyFill="1" applyBorder="1" applyAlignment="1">
      <alignment horizontal="center" vertical="center" wrapText="1"/>
    </xf>
    <xf numFmtId="166" fontId="9" fillId="0" borderId="1" xfId="4" applyNumberFormat="1" applyFont="1" applyBorder="1" applyAlignment="1">
      <alignment horizontal="center" vertical="center"/>
    </xf>
    <xf numFmtId="7" fontId="26" fillId="0" borderId="1" xfId="3" applyNumberFormat="1" applyFont="1" applyBorder="1" applyAlignment="1">
      <alignment horizontal="center" vertical="center"/>
    </xf>
    <xf numFmtId="7" fontId="26" fillId="3" borderId="1" xfId="0" applyNumberFormat="1" applyFont="1" applyFill="1" applyBorder="1" applyAlignment="1">
      <alignment horizontal="center" vertical="center"/>
    </xf>
    <xf numFmtId="166" fontId="9" fillId="0" borderId="1" xfId="0" applyNumberFormat="1" applyFont="1" applyBorder="1" applyAlignment="1">
      <alignment horizontal="center" vertical="center"/>
    </xf>
    <xf numFmtId="7" fontId="9" fillId="0" borderId="1" xfId="0" applyNumberFormat="1" applyFont="1" applyBorder="1" applyAlignment="1">
      <alignment horizontal="center" vertical="center"/>
    </xf>
    <xf numFmtId="9" fontId="9" fillId="0" borderId="1" xfId="0" applyNumberFormat="1" applyFont="1" applyBorder="1" applyAlignment="1">
      <alignment horizontal="center" vertical="center"/>
    </xf>
    <xf numFmtId="0" fontId="3" fillId="3" borderId="1" xfId="0" applyFont="1" applyFill="1" applyBorder="1" applyAlignment="1">
      <alignment horizontal="center" vertical="center" wrapText="1"/>
    </xf>
    <xf numFmtId="0" fontId="0" fillId="0" borderId="1" xfId="0" applyBorder="1" applyAlignment="1">
      <alignment horizontal="center" vertical="center" wrapText="1"/>
    </xf>
    <xf numFmtId="7" fontId="36" fillId="0" borderId="1" xfId="0" applyNumberFormat="1" applyFont="1" applyBorder="1" applyAlignment="1">
      <alignment horizontal="center" vertical="center"/>
    </xf>
    <xf numFmtId="0" fontId="3" fillId="0" borderId="1" xfId="0" applyFont="1" applyBorder="1" applyAlignment="1">
      <alignment horizontal="center" vertical="center"/>
    </xf>
    <xf numFmtId="0" fontId="0" fillId="0" borderId="4" xfId="0" applyBorder="1" applyAlignment="1">
      <alignment vertical="center"/>
    </xf>
    <xf numFmtId="0" fontId="0" fillId="0" borderId="2" xfId="0" applyBorder="1" applyAlignment="1">
      <alignment vertical="center"/>
    </xf>
    <xf numFmtId="1" fontId="27" fillId="0" borderId="1" xfId="0" applyNumberFormat="1" applyFont="1" applyBorder="1" applyAlignment="1">
      <alignment horizontal="center" vertical="center" wrapText="1"/>
    </xf>
    <xf numFmtId="7" fontId="25" fillId="8" borderId="1" xfId="0" applyNumberFormat="1" applyFont="1" applyFill="1" applyBorder="1" applyAlignment="1">
      <alignment horizontal="center" vertical="center" wrapText="1"/>
    </xf>
    <xf numFmtId="7" fontId="9" fillId="0" borderId="1" xfId="3" applyNumberFormat="1" applyFont="1" applyFill="1" applyBorder="1" applyAlignment="1">
      <alignment horizontal="center" vertical="center"/>
    </xf>
    <xf numFmtId="0" fontId="38" fillId="0" borderId="1" xfId="0" applyFont="1" applyBorder="1" applyAlignment="1">
      <alignment horizontal="center" vertical="center"/>
    </xf>
    <xf numFmtId="0" fontId="40" fillId="3" borderId="1" xfId="0" applyFont="1" applyFill="1" applyBorder="1" applyAlignment="1">
      <alignment horizontal="center" vertical="center" wrapText="1"/>
    </xf>
    <xf numFmtId="0" fontId="41" fillId="0" borderId="1" xfId="0" applyFont="1" applyBorder="1" applyAlignment="1">
      <alignment horizontal="center" vertical="center" wrapText="1"/>
    </xf>
    <xf numFmtId="0" fontId="41" fillId="0" borderId="1" xfId="0" applyFont="1" applyBorder="1" applyAlignment="1">
      <alignment vertical="center" wrapText="1"/>
    </xf>
    <xf numFmtId="0" fontId="0" fillId="0" borderId="1" xfId="0" applyBorder="1" applyAlignment="1">
      <alignment horizontal="center" vertical="center"/>
    </xf>
    <xf numFmtId="9" fontId="0" fillId="0" borderId="1" xfId="4" applyFont="1" applyBorder="1" applyAlignment="1">
      <alignment horizontal="center" vertical="center"/>
    </xf>
    <xf numFmtId="0" fontId="11" fillId="3" borderId="1" xfId="0" applyFont="1" applyFill="1" applyBorder="1" applyAlignment="1">
      <alignment horizontal="center" vertical="center" wrapText="1"/>
    </xf>
    <xf numFmtId="0" fontId="11" fillId="3" borderId="7" xfId="0" applyFont="1" applyFill="1" applyBorder="1" applyAlignment="1">
      <alignment horizontal="center" vertical="center" wrapText="1"/>
    </xf>
    <xf numFmtId="7" fontId="7" fillId="0" borderId="1" xfId="5" applyNumberFormat="1" applyFont="1" applyBorder="1" applyAlignment="1">
      <alignment horizontal="center" vertical="center"/>
    </xf>
    <xf numFmtId="7" fontId="7" fillId="0" borderId="7" xfId="5" applyNumberFormat="1" applyFont="1" applyBorder="1" applyAlignment="1">
      <alignment horizontal="center" vertical="center"/>
    </xf>
    <xf numFmtId="7" fontId="0" fillId="0" borderId="1" xfId="0" applyNumberFormat="1" applyBorder="1" applyAlignment="1">
      <alignment horizontal="center" vertical="center"/>
    </xf>
    <xf numFmtId="7" fontId="0" fillId="0" borderId="1" xfId="5" applyNumberFormat="1" applyFont="1" applyBorder="1" applyAlignment="1">
      <alignment horizontal="center" vertical="center"/>
    </xf>
    <xf numFmtId="7" fontId="3" fillId="8" borderId="1" xfId="0" applyNumberFormat="1" applyFont="1" applyFill="1" applyBorder="1" applyAlignment="1">
      <alignment horizontal="center"/>
    </xf>
    <xf numFmtId="0" fontId="39" fillId="3" borderId="1" xfId="0" applyFont="1" applyFill="1" applyBorder="1" applyAlignment="1">
      <alignment horizontal="center" vertical="center"/>
    </xf>
    <xf numFmtId="7" fontId="38" fillId="0" borderId="1" xfId="3" applyNumberFormat="1" applyFont="1" applyBorder="1" applyAlignment="1">
      <alignment horizontal="center" vertical="center"/>
    </xf>
    <xf numFmtId="0" fontId="38" fillId="0" borderId="1" xfId="0" applyFont="1" applyBorder="1" applyAlignment="1">
      <alignment horizontal="left" vertical="center" wrapText="1"/>
    </xf>
    <xf numFmtId="166" fontId="39" fillId="0" borderId="1" xfId="3" applyNumberFormat="1" applyFont="1" applyBorder="1" applyAlignment="1">
      <alignment horizontal="center" vertical="center"/>
    </xf>
    <xf numFmtId="166" fontId="39" fillId="0" borderId="1" xfId="3" applyNumberFormat="1" applyFont="1" applyFill="1" applyBorder="1" applyAlignment="1">
      <alignment horizontal="center" vertical="center"/>
    </xf>
    <xf numFmtId="7" fontId="3" fillId="0" borderId="1" xfId="0" applyNumberFormat="1" applyFont="1" applyBorder="1" applyAlignment="1">
      <alignment horizontal="center" vertical="center"/>
    </xf>
    <xf numFmtId="4" fontId="37" fillId="0" borderId="1" xfId="0" applyNumberFormat="1" applyFont="1" applyBorder="1" applyAlignment="1">
      <alignment horizontal="center"/>
    </xf>
    <xf numFmtId="0" fontId="40" fillId="9" borderId="1" xfId="0" applyFont="1" applyFill="1" applyBorder="1" applyAlignment="1">
      <alignment horizontal="center" vertical="center" wrapText="1"/>
    </xf>
    <xf numFmtId="0" fontId="39" fillId="9" borderId="1" xfId="0" applyFont="1" applyFill="1" applyBorder="1" applyAlignment="1">
      <alignment horizontal="center" vertical="center"/>
    </xf>
    <xf numFmtId="166" fontId="3" fillId="8" borderId="1" xfId="0" applyNumberFormat="1" applyFont="1" applyFill="1" applyBorder="1" applyAlignment="1">
      <alignment horizontal="center"/>
    </xf>
    <xf numFmtId="0" fontId="26" fillId="0" borderId="1" xfId="0" applyFont="1" applyBorder="1" applyAlignment="1">
      <alignment horizontal="center"/>
    </xf>
    <xf numFmtId="0" fontId="3" fillId="9" borderId="1" xfId="0" applyFont="1" applyFill="1" applyBorder="1" applyAlignment="1">
      <alignment horizontal="center" vertical="center"/>
    </xf>
    <xf numFmtId="0" fontId="42" fillId="0" borderId="0" xfId="0" applyFont="1" applyAlignment="1">
      <alignment horizontal="justify" vertical="center"/>
    </xf>
    <xf numFmtId="0" fontId="42" fillId="0" borderId="1" xfId="0" applyFont="1" applyBorder="1" applyAlignment="1">
      <alignment horizontal="justify" vertical="center"/>
    </xf>
    <xf numFmtId="0" fontId="9" fillId="0" borderId="1" xfId="0" applyFont="1" applyBorder="1" applyAlignment="1">
      <alignment horizontal="center"/>
    </xf>
    <xf numFmtId="10" fontId="0" fillId="0" borderId="4" xfId="4" applyNumberFormat="1" applyFont="1" applyBorder="1"/>
    <xf numFmtId="9" fontId="3" fillId="0" borderId="1" xfId="4" applyFont="1" applyBorder="1" applyAlignment="1">
      <alignment horizontal="center" vertical="center" wrapText="1"/>
    </xf>
    <xf numFmtId="171" fontId="3" fillId="0" borderId="1" xfId="4" applyNumberFormat="1" applyFont="1" applyBorder="1" applyAlignment="1">
      <alignment horizontal="center" vertical="center" wrapText="1"/>
    </xf>
    <xf numFmtId="9" fontId="8" fillId="0" borderId="1" xfId="4" applyFont="1" applyBorder="1" applyAlignment="1">
      <alignment horizontal="center" vertical="center" wrapText="1"/>
    </xf>
    <xf numFmtId="0" fontId="26" fillId="0" borderId="7" xfId="0" applyFont="1" applyBorder="1" applyAlignment="1">
      <alignment horizontal="center"/>
    </xf>
    <xf numFmtId="0" fontId="43" fillId="0" borderId="1" xfId="0" applyFont="1" applyBorder="1" applyAlignment="1">
      <alignment horizontal="center" vertical="center"/>
    </xf>
    <xf numFmtId="0" fontId="3" fillId="9" borderId="1" xfId="0" applyFont="1" applyFill="1" applyBorder="1" applyAlignment="1">
      <alignment horizontal="center" vertical="center" wrapText="1"/>
    </xf>
    <xf numFmtId="7" fontId="37" fillId="0" borderId="1" xfId="0" applyNumberFormat="1" applyFont="1" applyBorder="1" applyAlignment="1">
      <alignment horizontal="center"/>
    </xf>
    <xf numFmtId="0" fontId="9" fillId="0" borderId="1" xfId="0" applyFont="1" applyBorder="1"/>
    <xf numFmtId="166" fontId="9" fillId="0" borderId="1" xfId="0" applyNumberFormat="1" applyFont="1" applyBorder="1" applyAlignment="1">
      <alignment horizontal="center"/>
    </xf>
    <xf numFmtId="0" fontId="48" fillId="11" borderId="0" xfId="3" applyNumberFormat="1" applyFont="1" applyFill="1" applyBorder="1" applyAlignment="1">
      <alignment horizontal="center"/>
    </xf>
    <xf numFmtId="10" fontId="6" fillId="0" borderId="0" xfId="0" applyNumberFormat="1" applyFont="1" applyAlignment="1">
      <alignment horizontal="center"/>
    </xf>
    <xf numFmtId="0" fontId="3" fillId="0" borderId="0" xfId="0" applyFont="1" applyAlignment="1">
      <alignment horizontal="center"/>
    </xf>
    <xf numFmtId="0" fontId="48" fillId="12" borderId="1" xfId="0" applyFont="1" applyFill="1" applyBorder="1" applyAlignment="1">
      <alignment horizontal="center" vertical="center"/>
    </xf>
    <xf numFmtId="0" fontId="13" fillId="0" borderId="1" xfId="0" applyFont="1" applyBorder="1" applyAlignment="1">
      <alignment horizontal="center" vertical="center" wrapText="1"/>
    </xf>
    <xf numFmtId="0" fontId="13" fillId="3" borderId="1" xfId="0" applyFont="1" applyFill="1" applyBorder="1" applyAlignment="1">
      <alignment horizontal="center" vertical="center" wrapText="1"/>
    </xf>
    <xf numFmtId="0" fontId="48" fillId="12" borderId="19" xfId="0" applyFont="1" applyFill="1" applyBorder="1" applyAlignment="1">
      <alignment horizontal="center" vertical="center"/>
    </xf>
    <xf numFmtId="0" fontId="27" fillId="0" borderId="21" xfId="0" applyFont="1" applyBorder="1"/>
    <xf numFmtId="0" fontId="24" fillId="0" borderId="1" xfId="0" applyFont="1" applyBorder="1"/>
    <xf numFmtId="0" fontId="51" fillId="0" borderId="1" xfId="0" applyFont="1" applyBorder="1" applyAlignment="1">
      <alignment horizontal="left" vertical="center"/>
    </xf>
    <xf numFmtId="0" fontId="51" fillId="0" borderId="1" xfId="0" applyFont="1" applyBorder="1" applyAlignment="1">
      <alignment horizontal="left" vertical="center" wrapText="1"/>
    </xf>
    <xf numFmtId="0" fontId="52" fillId="0" borderId="1" xfId="0" applyFont="1" applyBorder="1" applyAlignment="1">
      <alignment horizontal="left" vertical="center" wrapText="1"/>
    </xf>
    <xf numFmtId="166" fontId="24" fillId="0" borderId="1" xfId="0" applyNumberFormat="1" applyFont="1" applyBorder="1"/>
    <xf numFmtId="0" fontId="48" fillId="12" borderId="1" xfId="0" applyFont="1" applyFill="1" applyBorder="1" applyAlignment="1">
      <alignment horizontal="center"/>
    </xf>
    <xf numFmtId="0" fontId="11" fillId="5" borderId="7" xfId="0" applyFont="1" applyFill="1" applyBorder="1" applyAlignment="1">
      <alignment vertical="center"/>
    </xf>
    <xf numFmtId="0" fontId="11" fillId="5" borderId="8" xfId="0" applyFont="1" applyFill="1" applyBorder="1" applyAlignment="1">
      <alignment vertical="center"/>
    </xf>
    <xf numFmtId="0" fontId="50" fillId="0" borderId="1" xfId="0" applyFont="1" applyBorder="1" applyAlignment="1">
      <alignment horizontal="center" vertical="center" wrapText="1"/>
    </xf>
    <xf numFmtId="0" fontId="53" fillId="0" borderId="1" xfId="0" applyFont="1" applyBorder="1" applyAlignment="1">
      <alignment horizontal="justify" vertical="center"/>
    </xf>
    <xf numFmtId="0" fontId="53" fillId="0" borderId="1" xfId="0" applyFont="1" applyBorder="1" applyAlignment="1">
      <alignment horizontal="justify" vertical="center" wrapText="1"/>
    </xf>
    <xf numFmtId="0" fontId="28" fillId="0" borderId="1" xfId="0" applyFont="1" applyBorder="1"/>
    <xf numFmtId="0" fontId="50" fillId="0" borderId="1" xfId="0" applyFont="1" applyBorder="1" applyAlignment="1">
      <alignment horizontal="justify" vertical="center" wrapText="1"/>
    </xf>
    <xf numFmtId="0" fontId="0" fillId="0" borderId="3" xfId="0" applyBorder="1"/>
    <xf numFmtId="0" fontId="0" fillId="0" borderId="10" xfId="0" applyBorder="1"/>
    <xf numFmtId="0" fontId="0" fillId="0" borderId="1" xfId="0" applyBorder="1"/>
    <xf numFmtId="166" fontId="0" fillId="0" borderId="1" xfId="0" applyNumberFormat="1" applyBorder="1"/>
    <xf numFmtId="0" fontId="7" fillId="0" borderId="13" xfId="0" applyFont="1" applyBorder="1" applyAlignment="1"/>
    <xf numFmtId="0" fontId="7" fillId="0" borderId="0" xfId="0" applyFont="1" applyAlignment="1"/>
    <xf numFmtId="0" fontId="0" fillId="0" borderId="2" xfId="0" applyBorder="1" applyAlignment="1">
      <alignment horizontal="center" vertical="center"/>
    </xf>
    <xf numFmtId="0" fontId="0" fillId="0" borderId="3" xfId="0" applyBorder="1" applyAlignment="1">
      <alignment horizontal="center" vertical="center"/>
    </xf>
    <xf numFmtId="0" fontId="14" fillId="2" borderId="1" xfId="0" applyFont="1" applyFill="1" applyBorder="1" applyAlignment="1">
      <alignment horizontal="center"/>
    </xf>
    <xf numFmtId="0" fontId="3" fillId="3" borderId="1" xfId="0" applyFont="1" applyFill="1" applyBorder="1" applyAlignment="1">
      <alignment horizontal="center" vertical="center" wrapText="1"/>
    </xf>
    <xf numFmtId="0" fontId="8" fillId="0" borderId="1" xfId="0" applyFont="1" applyBorder="1" applyAlignment="1">
      <alignment horizontal="center" vertical="center" wrapText="1"/>
    </xf>
    <xf numFmtId="0" fontId="6" fillId="0" borderId="1" xfId="0" applyFont="1" applyBorder="1" applyAlignment="1">
      <alignment horizontal="center" vertical="center" wrapText="1"/>
    </xf>
    <xf numFmtId="0" fontId="11" fillId="0" borderId="1" xfId="0" applyFont="1" applyBorder="1" applyAlignment="1">
      <alignment horizontal="center" vertical="center" wrapText="1"/>
    </xf>
    <xf numFmtId="0" fontId="0" fillId="0" borderId="17" xfId="0" applyBorder="1" applyAlignment="1">
      <alignment horizontal="center"/>
    </xf>
    <xf numFmtId="0" fontId="0" fillId="0" borderId="14" xfId="0" applyBorder="1" applyAlignment="1">
      <alignment horizontal="center"/>
    </xf>
    <xf numFmtId="0" fontId="3" fillId="6" borderId="1" xfId="0" applyFont="1" applyFill="1" applyBorder="1" applyAlignment="1">
      <alignment horizontal="center" vertical="center" wrapText="1"/>
    </xf>
    <xf numFmtId="0" fontId="4" fillId="0" borderId="1" xfId="0" applyFont="1" applyBorder="1" applyAlignment="1">
      <alignment horizontal="left"/>
    </xf>
    <xf numFmtId="14" fontId="0" fillId="0" borderId="7" xfId="0" applyNumberFormat="1"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28" fillId="0" borderId="1" xfId="0" applyFont="1" applyBorder="1" applyAlignment="1">
      <alignment horizontal="left" vertical="center" wrapText="1"/>
    </xf>
    <xf numFmtId="0" fontId="31" fillId="0" borderId="1" xfId="0" applyFont="1" applyBorder="1" applyAlignment="1">
      <alignment horizontal="center" vertical="center" wrapText="1"/>
    </xf>
    <xf numFmtId="0" fontId="15" fillId="0" borderId="7" xfId="0" applyFont="1" applyBorder="1" applyAlignment="1">
      <alignment horizontal="left"/>
    </xf>
    <xf numFmtId="0" fontId="15" fillId="0" borderId="8" xfId="0" applyFont="1" applyBorder="1" applyAlignment="1">
      <alignment horizontal="left"/>
    </xf>
    <xf numFmtId="0" fontId="15" fillId="0" borderId="9" xfId="0" applyFont="1" applyBorder="1" applyAlignment="1">
      <alignment horizontal="left"/>
    </xf>
    <xf numFmtId="14" fontId="11" fillId="0" borderId="7" xfId="0" applyNumberFormat="1" applyFont="1" applyBorder="1" applyAlignment="1" applyProtection="1">
      <alignment horizontal="center"/>
      <protection locked="0"/>
    </xf>
    <xf numFmtId="14" fontId="11" fillId="0" borderId="8" xfId="0" applyNumberFormat="1" applyFont="1" applyBorder="1" applyAlignment="1" applyProtection="1">
      <alignment horizontal="center"/>
      <protection locked="0"/>
    </xf>
    <xf numFmtId="14" fontId="11" fillId="0" borderId="9" xfId="0" applyNumberFormat="1" applyFont="1" applyBorder="1" applyAlignment="1" applyProtection="1">
      <alignment horizontal="center"/>
      <protection locked="0"/>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5" fillId="0" borderId="9" xfId="0" applyFont="1" applyBorder="1" applyAlignment="1">
      <alignment horizontal="left" vertical="center"/>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6" fillId="0" borderId="9" xfId="0" applyFont="1" applyBorder="1" applyAlignment="1">
      <alignment horizontal="center" vertical="center" wrapText="1"/>
    </xf>
    <xf numFmtId="0" fontId="6" fillId="0" borderId="7" xfId="0" applyFont="1" applyBorder="1" applyAlignment="1">
      <alignment horizontal="center"/>
    </xf>
    <xf numFmtId="0" fontId="6" fillId="0" borderId="8" xfId="0" applyFont="1" applyBorder="1" applyAlignment="1">
      <alignment horizontal="center"/>
    </xf>
    <xf numFmtId="0" fontId="6" fillId="0" borderId="9" xfId="0" applyFont="1" applyBorder="1" applyAlignment="1">
      <alignment horizontal="center"/>
    </xf>
    <xf numFmtId="0" fontId="11" fillId="5" borderId="7" xfId="0" applyFont="1" applyFill="1" applyBorder="1" applyAlignment="1">
      <alignment horizontal="left" vertical="center" wrapText="1"/>
    </xf>
    <xf numFmtId="0" fontId="11" fillId="5" borderId="8" xfId="0" applyFont="1" applyFill="1" applyBorder="1" applyAlignment="1">
      <alignment horizontal="left" vertical="center" wrapText="1"/>
    </xf>
    <xf numFmtId="0" fontId="11" fillId="5" borderId="9" xfId="0" applyFont="1" applyFill="1" applyBorder="1" applyAlignment="1">
      <alignment horizontal="left" vertical="center" wrapText="1"/>
    </xf>
    <xf numFmtId="0" fontId="11" fillId="0" borderId="1" xfId="0" applyFont="1" applyBorder="1" applyAlignment="1">
      <alignment horizontal="left" vertical="center" wrapText="1"/>
    </xf>
    <xf numFmtId="0" fontId="6" fillId="0" borderId="1" xfId="0" applyFont="1" applyBorder="1" applyAlignment="1">
      <alignment horizontal="left" vertical="center" wrapText="1"/>
    </xf>
    <xf numFmtId="0" fontId="11" fillId="5" borderId="1" xfId="0" applyFont="1" applyFill="1" applyBorder="1" applyAlignment="1">
      <alignment horizontal="center" vertical="center" wrapText="1"/>
    </xf>
    <xf numFmtId="0" fontId="16" fillId="0" borderId="13"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0" xfId="0" applyFont="1" applyAlignment="1">
      <alignment horizontal="center" vertical="center" wrapText="1"/>
    </xf>
    <xf numFmtId="0" fontId="11" fillId="0" borderId="1" xfId="0" applyFont="1" applyBorder="1" applyAlignment="1">
      <alignment horizontal="center" vertical="center"/>
    </xf>
    <xf numFmtId="0" fontId="30" fillId="4" borderId="1" xfId="0" applyFont="1" applyFill="1" applyBorder="1" applyAlignment="1">
      <alignment horizontal="left"/>
    </xf>
    <xf numFmtId="1" fontId="31" fillId="4" borderId="1" xfId="0" applyNumberFormat="1" applyFont="1" applyFill="1" applyBorder="1" applyAlignment="1">
      <alignment horizontal="center"/>
    </xf>
    <xf numFmtId="0" fontId="31" fillId="4" borderId="1" xfId="0" applyFont="1" applyFill="1" applyBorder="1" applyAlignment="1">
      <alignment horizontal="center"/>
    </xf>
    <xf numFmtId="0" fontId="29" fillId="0" borderId="1" xfId="0" applyFont="1" applyBorder="1" applyAlignment="1" applyProtection="1">
      <alignment horizontal="left" vertical="center" wrapText="1"/>
      <protection locked="0"/>
    </xf>
    <xf numFmtId="170" fontId="27" fillId="0" borderId="1" xfId="0" applyNumberFormat="1" applyFont="1" applyBorder="1" applyAlignment="1">
      <alignment horizontal="center" vertical="center"/>
    </xf>
    <xf numFmtId="0" fontId="0" fillId="0" borderId="0" xfId="0" applyBorder="1" applyAlignment="1">
      <alignment horizontal="center"/>
    </xf>
    <xf numFmtId="0" fontId="17" fillId="0" borderId="13" xfId="0" applyFont="1" applyBorder="1" applyAlignment="1">
      <alignment horizontal="center" vertical="center" wrapText="1"/>
    </xf>
    <xf numFmtId="0" fontId="17" fillId="0" borderId="16" xfId="0" applyFont="1" applyBorder="1" applyAlignment="1">
      <alignment horizontal="center" vertical="center" wrapText="1"/>
    </xf>
    <xf numFmtId="0" fontId="17" fillId="0" borderId="0" xfId="0" applyFont="1" applyAlignment="1">
      <alignment horizontal="center" vertical="center" wrapText="1"/>
    </xf>
    <xf numFmtId="0" fontId="21" fillId="0" borderId="1" xfId="0" applyFont="1" applyBorder="1" applyAlignment="1">
      <alignment horizontal="left" vertical="center" wrapText="1"/>
    </xf>
    <xf numFmtId="0" fontId="11" fillId="5" borderId="1" xfId="0" applyFont="1" applyFill="1" applyBorder="1" applyAlignment="1">
      <alignment horizontal="center" vertical="center"/>
    </xf>
    <xf numFmtId="0" fontId="11" fillId="0" borderId="7" xfId="0" applyFont="1" applyBorder="1" applyAlignment="1">
      <alignment horizontal="justify" vertical="center" wrapText="1"/>
    </xf>
    <xf numFmtId="0" fontId="11" fillId="0" borderId="8" xfId="0" applyFont="1" applyBorder="1" applyAlignment="1">
      <alignment horizontal="justify" vertical="center" wrapText="1"/>
    </xf>
    <xf numFmtId="0" fontId="11" fillId="0" borderId="9" xfId="0" applyFont="1" applyBorder="1" applyAlignment="1">
      <alignment horizontal="justify" vertical="center" wrapText="1"/>
    </xf>
    <xf numFmtId="10" fontId="11" fillId="0" borderId="7" xfId="0" applyNumberFormat="1" applyFont="1" applyBorder="1" applyAlignment="1">
      <alignment horizontal="justify" vertical="center" wrapText="1"/>
    </xf>
    <xf numFmtId="10" fontId="11" fillId="0" borderId="8" xfId="0" applyNumberFormat="1" applyFont="1" applyBorder="1" applyAlignment="1">
      <alignment horizontal="justify" vertical="center" wrapText="1"/>
    </xf>
    <xf numFmtId="10" fontId="11" fillId="0" borderId="9" xfId="0" applyNumberFormat="1" applyFont="1" applyBorder="1" applyAlignment="1">
      <alignment horizontal="justify" vertical="center" wrapText="1"/>
    </xf>
    <xf numFmtId="0" fontId="11" fillId="5" borderId="7" xfId="0" applyFont="1" applyFill="1" applyBorder="1" applyAlignment="1">
      <alignment horizontal="center" vertical="center"/>
    </xf>
    <xf numFmtId="0" fontId="11" fillId="5" borderId="8" xfId="0" applyFont="1" applyFill="1" applyBorder="1" applyAlignment="1">
      <alignment horizontal="center" vertical="center"/>
    </xf>
    <xf numFmtId="0" fontId="11" fillId="5" borderId="9" xfId="0" applyFont="1" applyFill="1" applyBorder="1" applyAlignment="1">
      <alignment horizontal="center" vertical="center"/>
    </xf>
    <xf numFmtId="0" fontId="48" fillId="12" borderId="19" xfId="0" applyFont="1" applyFill="1" applyBorder="1" applyAlignment="1">
      <alignment horizontal="center" vertical="center"/>
    </xf>
    <xf numFmtId="0" fontId="48" fillId="12" borderId="21" xfId="0" applyFont="1" applyFill="1" applyBorder="1" applyAlignment="1">
      <alignment horizontal="center" vertical="center"/>
    </xf>
    <xf numFmtId="0" fontId="10" fillId="0" borderId="13"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Alignment="1">
      <alignment horizontal="center" vertical="center"/>
    </xf>
    <xf numFmtId="0" fontId="10" fillId="0" borderId="16" xfId="0" applyFont="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0" fontId="11" fillId="0" borderId="9" xfId="0" applyFont="1" applyBorder="1" applyAlignment="1">
      <alignment horizontal="center" vertical="center"/>
    </xf>
    <xf numFmtId="0" fontId="13" fillId="0" borderId="19" xfId="0" applyFont="1" applyBorder="1" applyAlignment="1">
      <alignment horizontal="left" vertical="center" wrapText="1"/>
    </xf>
    <xf numFmtId="0" fontId="13" fillId="0" borderId="20" xfId="0" applyFont="1" applyBorder="1" applyAlignment="1">
      <alignment horizontal="left" vertical="center" wrapText="1"/>
    </xf>
    <xf numFmtId="0" fontId="13" fillId="0" borderId="21" xfId="0" applyFont="1" applyBorder="1" applyAlignment="1">
      <alignment horizontal="left" vertical="center" wrapText="1"/>
    </xf>
    <xf numFmtId="0" fontId="11" fillId="0" borderId="7" xfId="0" applyFont="1" applyBorder="1" applyAlignment="1">
      <alignment horizontal="left" vertical="center" wrapText="1"/>
    </xf>
    <xf numFmtId="0" fontId="11" fillId="0" borderId="8" xfId="0" applyFont="1" applyBorder="1" applyAlignment="1">
      <alignment horizontal="left" vertical="center" wrapText="1"/>
    </xf>
    <xf numFmtId="0" fontId="11" fillId="0" borderId="9" xfId="0" applyFont="1" applyBorder="1" applyAlignment="1">
      <alignment horizontal="left" vertical="center" wrapText="1"/>
    </xf>
    <xf numFmtId="0" fontId="11" fillId="0" borderId="17" xfId="0" applyFont="1" applyBorder="1" applyAlignment="1">
      <alignment horizontal="center" vertical="center"/>
    </xf>
    <xf numFmtId="0" fontId="11" fillId="0" borderId="18" xfId="0" applyFont="1" applyBorder="1" applyAlignment="1">
      <alignment horizontal="center" vertical="center"/>
    </xf>
    <xf numFmtId="0" fontId="11" fillId="0" borderId="14" xfId="0" applyFont="1" applyBorder="1" applyAlignment="1">
      <alignment horizontal="center" vertical="center"/>
    </xf>
    <xf numFmtId="0" fontId="11" fillId="0" borderId="15" xfId="0" applyFont="1" applyBorder="1" applyAlignment="1">
      <alignment horizontal="center" vertical="center"/>
    </xf>
    <xf numFmtId="0" fontId="3" fillId="0" borderId="7" xfId="0" applyFont="1" applyBorder="1" applyAlignment="1">
      <alignment horizontal="left" vertical="center" wrapText="1"/>
    </xf>
    <xf numFmtId="0" fontId="3" fillId="0" borderId="8" xfId="0" applyFont="1" applyBorder="1" applyAlignment="1">
      <alignment horizontal="left" vertical="center" wrapText="1"/>
    </xf>
    <xf numFmtId="0" fontId="3" fillId="0" borderId="9" xfId="0" applyFont="1" applyBorder="1" applyAlignment="1">
      <alignment horizontal="left" vertical="center" wrapText="1"/>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11" fillId="0" borderId="9" xfId="0" applyFont="1" applyBorder="1" applyAlignment="1">
      <alignment horizontal="left" vertical="center"/>
    </xf>
    <xf numFmtId="0" fontId="11" fillId="0" borderId="1" xfId="0" applyFont="1" applyBorder="1" applyAlignment="1">
      <alignment horizontal="left" vertical="center"/>
    </xf>
    <xf numFmtId="0" fontId="11" fillId="0" borderId="0" xfId="0" applyFont="1" applyAlignment="1">
      <alignment horizontal="center" vertical="center"/>
    </xf>
    <xf numFmtId="0" fontId="11" fillId="0" borderId="16" xfId="0" applyFont="1" applyBorder="1" applyAlignment="1">
      <alignment horizontal="center" vertical="center"/>
    </xf>
    <xf numFmtId="0" fontId="27" fillId="0" borderId="19" xfId="0" applyFont="1" applyBorder="1" applyAlignment="1">
      <alignment horizontal="center" vertical="center"/>
    </xf>
    <xf numFmtId="0" fontId="27" fillId="0" borderId="21" xfId="0" applyFont="1" applyBorder="1" applyAlignment="1">
      <alignment horizontal="center" vertical="center"/>
    </xf>
    <xf numFmtId="0" fontId="7" fillId="0" borderId="17" xfId="0" applyFont="1" applyBorder="1" applyAlignment="1">
      <alignment horizontal="center" vertical="center" wrapText="1"/>
    </xf>
    <xf numFmtId="0" fontId="7" fillId="0" borderId="0" xfId="0" applyFont="1" applyAlignment="1">
      <alignment horizontal="center" vertical="center" wrapText="1"/>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169" fontId="3" fillId="0" borderId="1" xfId="0" applyNumberFormat="1" applyFont="1" applyBorder="1" applyAlignment="1">
      <alignment horizontal="center" vertical="center" wrapText="1"/>
    </xf>
    <xf numFmtId="0" fontId="24" fillId="0" borderId="0" xfId="0" applyFont="1" applyAlignment="1">
      <alignment horizontal="center"/>
    </xf>
    <xf numFmtId="0" fontId="26" fillId="6" borderId="1" xfId="0" applyFont="1" applyFill="1" applyBorder="1" applyAlignment="1">
      <alignment horizontal="center" vertical="center"/>
    </xf>
    <xf numFmtId="0" fontId="50" fillId="0" borderId="19" xfId="0" applyFont="1" applyBorder="1" applyAlignment="1">
      <alignment horizontal="left" vertical="center" wrapText="1"/>
    </xf>
    <xf numFmtId="0" fontId="50" fillId="0" borderId="20" xfId="0" applyFont="1" applyBorder="1" applyAlignment="1">
      <alignment horizontal="left" vertical="center" wrapText="1"/>
    </xf>
    <xf numFmtId="0" fontId="50" fillId="0" borderId="21" xfId="0" applyFont="1" applyBorder="1" applyAlignment="1">
      <alignment horizontal="left" vertical="center" wrapText="1"/>
    </xf>
    <xf numFmtId="0" fontId="13" fillId="0" borderId="19" xfId="0" applyFont="1" applyBorder="1" applyAlignment="1">
      <alignment horizontal="center" vertical="center"/>
    </xf>
    <xf numFmtId="0" fontId="13" fillId="0" borderId="20" xfId="0" applyFont="1" applyBorder="1" applyAlignment="1">
      <alignment horizontal="center" vertical="center"/>
    </xf>
    <xf numFmtId="0" fontId="13" fillId="0" borderId="21" xfId="0" applyFont="1" applyBorder="1" applyAlignment="1">
      <alignment horizontal="center" vertical="center"/>
    </xf>
    <xf numFmtId="0" fontId="19" fillId="0" borderId="0" xfId="0" applyFont="1" applyAlignment="1">
      <alignment horizontal="center" vertical="center" wrapText="1"/>
    </xf>
    <xf numFmtId="0" fontId="11" fillId="0" borderId="1" xfId="0" applyFont="1" applyBorder="1"/>
    <xf numFmtId="0" fontId="11" fillId="0" borderId="13"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0" xfId="0" applyFont="1" applyAlignment="1">
      <alignment horizontal="center" vertical="center" wrapText="1"/>
    </xf>
    <xf numFmtId="0" fontId="11" fillId="0" borderId="16" xfId="0" applyFont="1" applyBorder="1" applyAlignment="1">
      <alignment horizontal="center" vertical="center" wrapText="1"/>
    </xf>
    <xf numFmtId="0" fontId="24" fillId="0" borderId="0" xfId="0" applyFont="1" applyBorder="1" applyAlignment="1">
      <alignment horizontal="center"/>
    </xf>
    <xf numFmtId="0" fontId="24" fillId="0" borderId="24" xfId="0" applyFont="1" applyBorder="1" applyAlignment="1">
      <alignment horizontal="center"/>
    </xf>
    <xf numFmtId="0" fontId="24" fillId="0" borderId="14" xfId="0" applyFont="1" applyBorder="1" applyAlignment="1">
      <alignment horizontal="center"/>
    </xf>
    <xf numFmtId="169" fontId="50" fillId="0" borderId="1" xfId="0" applyNumberFormat="1" applyFont="1" applyBorder="1" applyAlignment="1">
      <alignment horizontal="center" vertical="center" wrapText="1"/>
    </xf>
    <xf numFmtId="169" fontId="25" fillId="0" borderId="1" xfId="0" applyNumberFormat="1" applyFont="1" applyBorder="1" applyAlignment="1">
      <alignment horizontal="center" vertical="center" wrapText="1"/>
    </xf>
    <xf numFmtId="169" fontId="25" fillId="7" borderId="1" xfId="0" applyNumberFormat="1" applyFont="1" applyFill="1" applyBorder="1" applyAlignment="1">
      <alignment horizontal="center" vertical="center" wrapText="1"/>
    </xf>
    <xf numFmtId="0" fontId="48" fillId="12" borderId="1" xfId="0" applyFont="1" applyFill="1" applyBorder="1" applyAlignment="1">
      <alignment horizontal="center" vertical="center" wrapText="1"/>
    </xf>
    <xf numFmtId="169" fontId="51" fillId="0" borderId="1" xfId="0" applyNumberFormat="1" applyFont="1" applyBorder="1" applyAlignment="1">
      <alignment horizontal="center" vertical="center" wrapText="1"/>
    </xf>
    <xf numFmtId="169" fontId="51" fillId="0" borderId="7" xfId="0" applyNumberFormat="1" applyFont="1" applyBorder="1" applyAlignment="1">
      <alignment horizontal="center" vertical="center" wrapText="1"/>
    </xf>
    <xf numFmtId="169" fontId="51" fillId="0" borderId="9" xfId="0" applyNumberFormat="1" applyFont="1" applyBorder="1" applyAlignment="1">
      <alignment horizontal="center" vertical="center" wrapText="1"/>
    </xf>
    <xf numFmtId="169" fontId="50" fillId="3" borderId="1" xfId="0" applyNumberFormat="1" applyFont="1" applyFill="1" applyBorder="1" applyAlignment="1">
      <alignment horizontal="center" vertical="center" wrapText="1"/>
    </xf>
    <xf numFmtId="169" fontId="3" fillId="3" borderId="1" xfId="0" applyNumberFormat="1" applyFont="1" applyFill="1" applyBorder="1" applyAlignment="1">
      <alignment horizontal="center" vertical="center" wrapText="1"/>
    </xf>
    <xf numFmtId="0" fontId="46" fillId="0" borderId="0" xfId="0" applyFont="1" applyAlignment="1">
      <alignment horizontal="left"/>
    </xf>
    <xf numFmtId="0" fontId="47" fillId="10" borderId="24" xfId="0" applyFont="1" applyFill="1" applyBorder="1" applyAlignment="1">
      <alignment horizontal="center"/>
    </xf>
    <xf numFmtId="0" fontId="27" fillId="0" borderId="1" xfId="0" applyFont="1" applyBorder="1" applyAlignment="1">
      <alignment horizontal="left" vertical="center" wrapText="1"/>
    </xf>
    <xf numFmtId="0" fontId="24" fillId="0" borderId="1" xfId="0" applyFont="1" applyBorder="1" applyAlignment="1">
      <alignment horizontal="center"/>
    </xf>
    <xf numFmtId="0" fontId="24" fillId="3" borderId="1" xfId="0" applyFont="1" applyFill="1" applyBorder="1" applyAlignment="1">
      <alignment horizontal="center"/>
    </xf>
    <xf numFmtId="169" fontId="3" fillId="0" borderId="7" xfId="0" applyNumberFormat="1" applyFont="1" applyBorder="1" applyAlignment="1">
      <alignment horizontal="center" vertical="center" wrapText="1"/>
    </xf>
    <xf numFmtId="169" fontId="3" fillId="0" borderId="9" xfId="0" applyNumberFormat="1" applyFont="1" applyBorder="1" applyAlignment="1">
      <alignment horizontal="center" vertical="center" wrapText="1"/>
    </xf>
    <xf numFmtId="0" fontId="31" fillId="0" borderId="1" xfId="0" applyFont="1" applyBorder="1" applyAlignment="1">
      <alignment horizontal="center"/>
    </xf>
    <xf numFmtId="0" fontId="25" fillId="0" borderId="1" xfId="0" applyFont="1" applyBorder="1" applyAlignment="1">
      <alignment horizontal="center"/>
    </xf>
    <xf numFmtId="0" fontId="48" fillId="12" borderId="1" xfId="0" applyFont="1" applyFill="1" applyBorder="1" applyAlignment="1">
      <alignment horizontal="center"/>
    </xf>
    <xf numFmtId="0" fontId="0" fillId="0" borderId="1" xfId="0" applyBorder="1" applyAlignment="1">
      <alignment horizontal="center" vertical="center" wrapText="1"/>
    </xf>
    <xf numFmtId="0" fontId="27" fillId="3" borderId="1" xfId="0" applyFont="1" applyFill="1" applyBorder="1" applyAlignment="1">
      <alignment horizontal="center" vertical="center" wrapText="1"/>
    </xf>
    <xf numFmtId="0" fontId="27" fillId="0" borderId="7"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9" xfId="0" applyFont="1" applyBorder="1" applyAlignment="1">
      <alignment horizontal="center" vertical="center" wrapText="1"/>
    </xf>
    <xf numFmtId="0" fontId="7" fillId="0" borderId="1" xfId="0" applyFont="1" applyBorder="1" applyAlignment="1">
      <alignment horizontal="center" vertical="center" wrapText="1"/>
    </xf>
    <xf numFmtId="0" fontId="26" fillId="6" borderId="12" xfId="0" applyFont="1" applyFill="1" applyBorder="1" applyAlignment="1">
      <alignment horizontal="center" vertical="center"/>
    </xf>
    <xf numFmtId="0" fontId="26" fillId="6" borderId="13" xfId="0" applyFont="1" applyFill="1" applyBorder="1" applyAlignment="1">
      <alignment horizontal="center" vertical="center"/>
    </xf>
    <xf numFmtId="0" fontId="26" fillId="6" borderId="7" xfId="0" applyFont="1" applyFill="1" applyBorder="1" applyAlignment="1">
      <alignment horizontal="center" vertical="center"/>
    </xf>
    <xf numFmtId="0" fontId="26" fillId="6" borderId="8" xfId="0" applyFont="1" applyFill="1" applyBorder="1" applyAlignment="1">
      <alignment horizontal="center" vertical="center"/>
    </xf>
    <xf numFmtId="0" fontId="26" fillId="6" borderId="9" xfId="0" applyFont="1" applyFill="1" applyBorder="1" applyAlignment="1">
      <alignment horizontal="center" vertical="center"/>
    </xf>
    <xf numFmtId="0" fontId="19" fillId="0" borderId="16" xfId="0" applyFont="1" applyBorder="1" applyAlignment="1">
      <alignment horizontal="center" vertical="center" wrapText="1"/>
    </xf>
    <xf numFmtId="0" fontId="17" fillId="0" borderId="10" xfId="0" applyFont="1" applyBorder="1" applyAlignment="1">
      <alignment horizontal="center" vertical="center" wrapText="1"/>
    </xf>
    <xf numFmtId="0" fontId="16" fillId="0" borderId="10" xfId="0" applyFont="1" applyBorder="1" applyAlignment="1">
      <alignment horizontal="center" vertical="center" wrapText="1"/>
    </xf>
    <xf numFmtId="0" fontId="7" fillId="0" borderId="13" xfId="0" applyFont="1" applyBorder="1" applyAlignment="1">
      <alignment horizontal="center"/>
    </xf>
    <xf numFmtId="0" fontId="7" fillId="0" borderId="0" xfId="0" applyFont="1" applyAlignment="1">
      <alignment horizontal="center"/>
    </xf>
    <xf numFmtId="0" fontId="0" fillId="0" borderId="1" xfId="0" applyBorder="1" applyAlignment="1">
      <alignment horizontal="left" vertical="center"/>
    </xf>
    <xf numFmtId="0" fontId="26" fillId="8" borderId="1" xfId="0" applyFont="1" applyFill="1" applyBorder="1" applyAlignment="1">
      <alignment horizontal="center" wrapText="1"/>
    </xf>
    <xf numFmtId="0" fontId="26" fillId="9" borderId="1" xfId="0" applyFont="1" applyFill="1" applyBorder="1" applyAlignment="1">
      <alignment horizontal="center" vertical="center" wrapText="1"/>
    </xf>
    <xf numFmtId="0" fontId="0" fillId="0" borderId="1" xfId="0" applyBorder="1" applyAlignment="1">
      <alignment horizontal="left" vertical="center" wrapText="1"/>
    </xf>
    <xf numFmtId="0" fontId="26" fillId="0" borderId="1" xfId="0" applyFont="1" applyBorder="1" applyAlignment="1">
      <alignment horizontal="center" vertical="center"/>
    </xf>
    <xf numFmtId="0" fontId="34" fillId="0" borderId="1" xfId="0" applyFont="1" applyBorder="1" applyAlignment="1">
      <alignment horizontal="left" vertical="center" wrapText="1"/>
    </xf>
    <xf numFmtId="0" fontId="37" fillId="3" borderId="1" xfId="0" applyFont="1" applyFill="1" applyBorder="1" applyAlignment="1">
      <alignment horizontal="center" vertical="center" wrapText="1"/>
    </xf>
    <xf numFmtId="0" fontId="44" fillId="0" borderId="1" xfId="0" applyFont="1" applyBorder="1" applyAlignment="1">
      <alignment horizontal="left" vertical="center"/>
    </xf>
    <xf numFmtId="0" fontId="39" fillId="0" borderId="1" xfId="0" applyFont="1" applyBorder="1" applyAlignment="1">
      <alignment horizontal="center" vertical="center"/>
    </xf>
    <xf numFmtId="0" fontId="11" fillId="0" borderId="7" xfId="0" applyFont="1" applyBorder="1" applyAlignment="1">
      <alignment horizontal="center"/>
    </xf>
    <xf numFmtId="0" fontId="11" fillId="0" borderId="8" xfId="0" applyFont="1" applyBorder="1" applyAlignment="1">
      <alignment horizontal="center"/>
    </xf>
    <xf numFmtId="0" fontId="11" fillId="0" borderId="9" xfId="0" applyFont="1" applyBorder="1" applyAlignment="1">
      <alignment horizontal="center"/>
    </xf>
    <xf numFmtId="166" fontId="9" fillId="0" borderId="1" xfId="0" applyNumberFormat="1" applyFont="1" applyBorder="1" applyAlignment="1">
      <alignment horizontal="center" vertical="center"/>
    </xf>
    <xf numFmtId="0" fontId="9" fillId="0" borderId="1" xfId="0" applyFont="1" applyBorder="1" applyAlignment="1">
      <alignment horizontal="center" vertical="center"/>
    </xf>
    <xf numFmtId="0" fontId="26" fillId="9" borderId="23" xfId="0" applyFont="1" applyFill="1" applyBorder="1" applyAlignment="1">
      <alignment horizontal="center"/>
    </xf>
    <xf numFmtId="0" fontId="26" fillId="9" borderId="14" xfId="0" applyFont="1" applyFill="1" applyBorder="1" applyAlignment="1">
      <alignment horizontal="center"/>
    </xf>
    <xf numFmtId="0" fontId="26" fillId="8" borderId="1" xfId="0" applyFont="1" applyFill="1" applyBorder="1" applyAlignment="1">
      <alignment horizontal="center" vertical="center"/>
    </xf>
    <xf numFmtId="0" fontId="32" fillId="0" borderId="19" xfId="0" applyFont="1" applyBorder="1" applyAlignment="1">
      <alignment horizontal="center" vertical="center"/>
    </xf>
    <xf numFmtId="0" fontId="32" fillId="0" borderId="20" xfId="0" applyFont="1" applyBorder="1" applyAlignment="1">
      <alignment horizontal="center" vertical="center"/>
    </xf>
    <xf numFmtId="0" fontId="32" fillId="0" borderId="21" xfId="0" applyFont="1" applyBorder="1" applyAlignment="1">
      <alignment horizontal="center" vertical="center"/>
    </xf>
    <xf numFmtId="0" fontId="9" fillId="0" borderId="17" xfId="0" applyFont="1" applyBorder="1" applyAlignment="1">
      <alignment horizontal="center"/>
    </xf>
    <xf numFmtId="0" fontId="9" fillId="0" borderId="22" xfId="0" applyFont="1" applyBorder="1" applyAlignment="1">
      <alignment horizontal="center"/>
    </xf>
    <xf numFmtId="0" fontId="37" fillId="3" borderId="7" xfId="0" applyFont="1" applyFill="1" applyBorder="1" applyAlignment="1">
      <alignment horizontal="center" vertical="center"/>
    </xf>
    <xf numFmtId="0" fontId="37" fillId="3" borderId="9" xfId="0" applyFont="1" applyFill="1" applyBorder="1" applyAlignment="1">
      <alignment horizontal="center" vertical="center"/>
    </xf>
    <xf numFmtId="166" fontId="37" fillId="0" borderId="1" xfId="0" applyNumberFormat="1" applyFont="1" applyBorder="1" applyAlignment="1">
      <alignment horizontal="center" vertical="center"/>
    </xf>
    <xf numFmtId="0" fontId="37" fillId="0" borderId="1" xfId="0" applyFont="1" applyBorder="1" applyAlignment="1">
      <alignment horizontal="center" vertical="center"/>
    </xf>
    <xf numFmtId="7" fontId="26" fillId="7" borderId="1" xfId="0" applyNumberFormat="1" applyFont="1" applyFill="1" applyBorder="1" applyAlignment="1">
      <alignment horizontal="center"/>
    </xf>
  </cellXfs>
  <cellStyles count="6">
    <cellStyle name="Moeda" xfId="3" builtinId="4"/>
    <cellStyle name="Moeda 2" xfId="5" xr:uid="{4722B3C1-107F-483B-8094-2D1C4426D591}"/>
    <cellStyle name="Normal" xfId="0" builtinId="0"/>
    <cellStyle name="Porcentagem" xfId="4" builtinId="5"/>
    <cellStyle name="Vírgula 2" xfId="1" xr:uid="{98108ED1-8BB3-4226-B4F9-49A262533150}"/>
    <cellStyle name="Vírgula 3" xfId="2" xr:uid="{0BA32E0B-15E0-4CDC-98C5-CB7624370D5A}"/>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13B4FE69-E866-43E6-8E03-E41728146A26}"/>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12FCE202-0818-44BE-9633-A0959741A7F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4609B508-8552-4126-84E6-EB8EEA18D0B2}"/>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0FDEFCD6-3BB6-4A12-BC63-21FC29D9096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C28CBE88-AC6C-4122-91C1-EACA4326E6A3}"/>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0C903BCE-3423-4C47-9366-63509CA405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64E4D4B5-D4FB-4221-BA5E-388EB3408CAE}"/>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AEBE64AD-0A7B-499B-9666-BF148957F73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558BC545-F465-4E4F-8536-DD1D8ECB0F90}"/>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4A8F169E-3A80-4BA6-B193-FCBDC768AE3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1</xdr:row>
      <xdr:rowOff>122583</xdr:rowOff>
    </xdr:to>
    <xdr:sp macro="" textlink="">
      <xdr:nvSpPr>
        <xdr:cNvPr id="2" name="AutoShape 1" descr="Timbre">
          <a:extLst>
            <a:ext uri="{FF2B5EF4-FFF2-40B4-BE49-F238E27FC236}">
              <a16:creationId xmlns:a16="http://schemas.microsoft.com/office/drawing/2014/main" id="{97D56626-1C16-488C-B7DF-A6F445C70572}"/>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1029115</xdr:colOff>
      <xdr:row>0</xdr:row>
      <xdr:rowOff>104775</xdr:rowOff>
    </xdr:from>
    <xdr:to>
      <xdr:col>5</xdr:col>
      <xdr:colOff>1543050</xdr:colOff>
      <xdr:row>2</xdr:row>
      <xdr:rowOff>105469</xdr:rowOff>
    </xdr:to>
    <xdr:pic>
      <xdr:nvPicPr>
        <xdr:cNvPr id="3" name="Imagem 2" descr="Resultado de imagem para brasão da república">
          <a:extLst>
            <a:ext uri="{FF2B5EF4-FFF2-40B4-BE49-F238E27FC236}">
              <a16:creationId xmlns:a16="http://schemas.microsoft.com/office/drawing/2014/main" id="{0279ADF8-A56A-4AA7-94A7-7EFC19A399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53340" y="104775"/>
          <a:ext cx="1799810" cy="10579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1</xdr:row>
      <xdr:rowOff>122583</xdr:rowOff>
    </xdr:to>
    <xdr:sp macro="" textlink="">
      <xdr:nvSpPr>
        <xdr:cNvPr id="2" name="AutoShape 1" descr="Timbre">
          <a:extLst>
            <a:ext uri="{FF2B5EF4-FFF2-40B4-BE49-F238E27FC236}">
              <a16:creationId xmlns:a16="http://schemas.microsoft.com/office/drawing/2014/main" id="{448F7CA9-EBAA-4E43-B5A0-089F184A89B9}"/>
            </a:ext>
          </a:extLst>
        </xdr:cNvPr>
        <xdr:cNvSpPr>
          <a:spLocks noChangeAspect="1" noChangeArrowheads="1"/>
        </xdr:cNvSpPr>
      </xdr:nvSpPr>
      <xdr:spPr bwMode="auto">
        <a:xfrm>
          <a:off x="5802796" y="0"/>
          <a:ext cx="312806" cy="7607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95250</xdr:colOff>
      <xdr:row>0</xdr:row>
      <xdr:rowOff>66675</xdr:rowOff>
    </xdr:from>
    <xdr:to>
      <xdr:col>5</xdr:col>
      <xdr:colOff>1562100</xdr:colOff>
      <xdr:row>1</xdr:row>
      <xdr:rowOff>292523</xdr:rowOff>
    </xdr:to>
    <xdr:pic>
      <xdr:nvPicPr>
        <xdr:cNvPr id="3" name="Imagem 2" descr="Resultado de imagem para brasão da república">
          <a:extLst>
            <a:ext uri="{FF2B5EF4-FFF2-40B4-BE49-F238E27FC236}">
              <a16:creationId xmlns:a16="http://schemas.microsoft.com/office/drawing/2014/main" id="{47071BDD-C13B-4287-A179-C539AD71052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05350" y="66675"/>
          <a:ext cx="1466850" cy="864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1</xdr:row>
      <xdr:rowOff>122583</xdr:rowOff>
    </xdr:to>
    <xdr:sp macro="" textlink="">
      <xdr:nvSpPr>
        <xdr:cNvPr id="2" name="AutoShape 1" descr="Timbre">
          <a:extLst>
            <a:ext uri="{FF2B5EF4-FFF2-40B4-BE49-F238E27FC236}">
              <a16:creationId xmlns:a16="http://schemas.microsoft.com/office/drawing/2014/main" id="{FAF55A0F-8BD1-436F-987E-BF5E74C79C5B}"/>
            </a:ext>
          </a:extLst>
        </xdr:cNvPr>
        <xdr:cNvSpPr>
          <a:spLocks noChangeAspect="1" noChangeArrowheads="1"/>
        </xdr:cNvSpPr>
      </xdr:nvSpPr>
      <xdr:spPr bwMode="auto">
        <a:xfrm>
          <a:off x="5802796" y="0"/>
          <a:ext cx="312806" cy="7607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95250</xdr:colOff>
      <xdr:row>0</xdr:row>
      <xdr:rowOff>66675</xdr:rowOff>
    </xdr:from>
    <xdr:to>
      <xdr:col>5</xdr:col>
      <xdr:colOff>1562100</xdr:colOff>
      <xdr:row>1</xdr:row>
      <xdr:rowOff>292523</xdr:rowOff>
    </xdr:to>
    <xdr:pic>
      <xdr:nvPicPr>
        <xdr:cNvPr id="3" name="Imagem 2" descr="Resultado de imagem para brasão da república">
          <a:extLst>
            <a:ext uri="{FF2B5EF4-FFF2-40B4-BE49-F238E27FC236}">
              <a16:creationId xmlns:a16="http://schemas.microsoft.com/office/drawing/2014/main" id="{36F4A326-9B57-48F0-AB6F-035C276C139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05350" y="66675"/>
          <a:ext cx="1466850" cy="864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1</xdr:row>
      <xdr:rowOff>122583</xdr:rowOff>
    </xdr:to>
    <xdr:sp macro="" textlink="">
      <xdr:nvSpPr>
        <xdr:cNvPr id="2" name="AutoShape 1" descr="Timbre">
          <a:extLst>
            <a:ext uri="{FF2B5EF4-FFF2-40B4-BE49-F238E27FC236}">
              <a16:creationId xmlns:a16="http://schemas.microsoft.com/office/drawing/2014/main" id="{8F046DCC-821E-4402-A7BA-D0B085544636}"/>
            </a:ext>
          </a:extLst>
        </xdr:cNvPr>
        <xdr:cNvSpPr>
          <a:spLocks noChangeAspect="1" noChangeArrowheads="1"/>
        </xdr:cNvSpPr>
      </xdr:nvSpPr>
      <xdr:spPr bwMode="auto">
        <a:xfrm>
          <a:off x="5802796" y="0"/>
          <a:ext cx="312806" cy="7607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95250</xdr:colOff>
      <xdr:row>0</xdr:row>
      <xdr:rowOff>66675</xdr:rowOff>
    </xdr:from>
    <xdr:to>
      <xdr:col>5</xdr:col>
      <xdr:colOff>1562100</xdr:colOff>
      <xdr:row>1</xdr:row>
      <xdr:rowOff>292523</xdr:rowOff>
    </xdr:to>
    <xdr:pic>
      <xdr:nvPicPr>
        <xdr:cNvPr id="3" name="Imagem 2" descr="Resultado de imagem para brasão da república">
          <a:extLst>
            <a:ext uri="{FF2B5EF4-FFF2-40B4-BE49-F238E27FC236}">
              <a16:creationId xmlns:a16="http://schemas.microsoft.com/office/drawing/2014/main" id="{010DFA0A-B5EB-4B97-A789-BD070566029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05350" y="66675"/>
          <a:ext cx="1466850" cy="864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1</xdr:row>
      <xdr:rowOff>122583</xdr:rowOff>
    </xdr:to>
    <xdr:sp macro="" textlink="">
      <xdr:nvSpPr>
        <xdr:cNvPr id="2" name="AutoShape 1" descr="Timbre">
          <a:extLst>
            <a:ext uri="{FF2B5EF4-FFF2-40B4-BE49-F238E27FC236}">
              <a16:creationId xmlns:a16="http://schemas.microsoft.com/office/drawing/2014/main" id="{55E79DBF-057F-495D-A080-1264A847A7CD}"/>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95250</xdr:colOff>
      <xdr:row>0</xdr:row>
      <xdr:rowOff>66675</xdr:rowOff>
    </xdr:from>
    <xdr:to>
      <xdr:col>5</xdr:col>
      <xdr:colOff>1562100</xdr:colOff>
      <xdr:row>1</xdr:row>
      <xdr:rowOff>292523</xdr:rowOff>
    </xdr:to>
    <xdr:pic>
      <xdr:nvPicPr>
        <xdr:cNvPr id="3" name="Imagem 2" descr="Resultado de imagem para brasão da república">
          <a:extLst>
            <a:ext uri="{FF2B5EF4-FFF2-40B4-BE49-F238E27FC236}">
              <a16:creationId xmlns:a16="http://schemas.microsoft.com/office/drawing/2014/main" id="{7124257A-5E03-40D6-884E-C178AF448E3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05350" y="66675"/>
          <a:ext cx="1466850" cy="8640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85439399-A175-48CB-9EF2-B784192744F1}"/>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8F43D3E1-447E-466F-98FD-D881DB6CB41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1766E3FF-0AF8-45D4-B64F-CB6DAAE851BA}"/>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E396838B-B325-42BF-945D-9761B26ED8C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FFFE7678-2B60-45F4-9C62-ADAA25B4927E}"/>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05B67DA2-BE3F-40F8-92DD-1A8A10BC8CF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3CB609A3-C059-4F2B-8B7E-5525F2696CA0}"/>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28487075-5DBB-4FEE-8417-BD449E6712C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6B3AF1CC-03E3-453F-9BDF-371B0076106F}"/>
            </a:ext>
          </a:extLst>
        </xdr:cNvPr>
        <xdr:cNvSpPr>
          <a:spLocks noChangeAspect="1" noChangeArrowheads="1"/>
        </xdr:cNvSpPr>
      </xdr:nvSpPr>
      <xdr:spPr bwMode="auto">
        <a:xfrm>
          <a:off x="5802796" y="0"/>
          <a:ext cx="31280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86140</xdr:colOff>
      <xdr:row>0</xdr:row>
      <xdr:rowOff>114300</xdr:rowOff>
    </xdr:from>
    <xdr:to>
      <xdr:col>5</xdr:col>
      <xdr:colOff>1197389</xdr:colOff>
      <xdr:row>1</xdr:row>
      <xdr:rowOff>86419</xdr:rowOff>
    </xdr:to>
    <xdr:pic>
      <xdr:nvPicPr>
        <xdr:cNvPr id="3" name="Imagem 2" descr="Resultado de imagem para brasão da república">
          <a:extLst>
            <a:ext uri="{FF2B5EF4-FFF2-40B4-BE49-F238E27FC236}">
              <a16:creationId xmlns:a16="http://schemas.microsoft.com/office/drawing/2014/main" id="{BDD4A028-E303-4FFE-81BA-BA8E5681958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96240" y="114300"/>
          <a:ext cx="11112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6.bin"/><Relationship Id="rId4"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7.bin"/><Relationship Id="rId4"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8.bin"/><Relationship Id="rId4"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9.bin"/><Relationship Id="rId4"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0.bin"/><Relationship Id="rId4"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A56F0A-A837-4BAE-8119-B0836FEB3573}">
  <dimension ref="A1:HK145"/>
  <sheetViews>
    <sheetView topLeftCell="A109" workbookViewId="0">
      <selection activeCell="J15" sqref="J15"/>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76.42578125" style="13" customWidth="1"/>
    <col min="11" max="219" width="9.140625" style="13" customWidth="1"/>
    <col min="220" max="16384" width="8.7109375" style="10"/>
  </cols>
  <sheetData>
    <row r="1" spans="1:219" ht="50.25" customHeight="1">
      <c r="A1" s="9"/>
      <c r="B1" s="10"/>
      <c r="C1" s="9"/>
      <c r="D1" s="9"/>
      <c r="E1" s="10"/>
      <c r="F1" s="10"/>
      <c r="G1" s="10"/>
      <c r="J1" s="190"/>
    </row>
    <row r="2" spans="1:219">
      <c r="A2" s="9"/>
      <c r="B2" s="9"/>
      <c r="C2" s="9"/>
      <c r="D2" s="9"/>
      <c r="E2" s="10"/>
      <c r="F2" s="10"/>
      <c r="G2" s="10"/>
      <c r="J2" s="191"/>
    </row>
    <row r="3" spans="1:219">
      <c r="A3" s="192" t="s">
        <v>0</v>
      </c>
      <c r="B3" s="192"/>
      <c r="C3" s="192"/>
      <c r="D3" s="192"/>
      <c r="E3" s="192"/>
      <c r="F3" s="192"/>
      <c r="G3" s="192"/>
      <c r="H3" s="192"/>
      <c r="I3" s="192"/>
      <c r="J3" s="191"/>
    </row>
    <row r="4" spans="1:219">
      <c r="A4" s="193" t="s">
        <v>131</v>
      </c>
      <c r="B4" s="193"/>
      <c r="C4" s="193"/>
      <c r="D4" s="193"/>
      <c r="E4" s="193"/>
      <c r="F4" s="193"/>
      <c r="G4" s="193"/>
      <c r="H4" s="193"/>
      <c r="I4" s="193"/>
      <c r="J4" s="191"/>
    </row>
    <row r="5" spans="1:219">
      <c r="A5" s="194" t="s">
        <v>9</v>
      </c>
      <c r="B5" s="194"/>
      <c r="C5" s="194"/>
      <c r="D5" s="194"/>
      <c r="E5" s="194"/>
      <c r="F5" s="194"/>
      <c r="G5" s="194"/>
      <c r="H5" s="194"/>
      <c r="I5" s="194"/>
      <c r="J5" s="191"/>
    </row>
    <row r="6" spans="1:219">
      <c r="A6" s="195" t="s">
        <v>175</v>
      </c>
      <c r="B6" s="195"/>
      <c r="C6" s="195"/>
      <c r="D6" s="195"/>
      <c r="E6" s="195"/>
      <c r="F6" s="195"/>
      <c r="G6" s="195"/>
      <c r="H6" s="195"/>
      <c r="I6" s="195"/>
      <c r="J6" s="191"/>
    </row>
    <row r="7" spans="1:219">
      <c r="A7" s="16"/>
      <c r="B7" s="16"/>
      <c r="C7" s="16"/>
      <c r="D7" s="16"/>
      <c r="E7" s="16"/>
      <c r="F7" s="16"/>
      <c r="G7" s="16"/>
      <c r="H7" s="17"/>
      <c r="I7" s="18"/>
      <c r="J7" s="191"/>
    </row>
    <row r="8" spans="1:219" customFormat="1" ht="14.45" customHeight="1">
      <c r="A8" s="196" t="s">
        <v>329</v>
      </c>
      <c r="B8" s="196"/>
      <c r="C8" s="196"/>
      <c r="D8" s="196"/>
      <c r="E8" s="196"/>
      <c r="F8" s="196"/>
      <c r="G8" s="196"/>
      <c r="H8" s="196"/>
      <c r="I8" s="196"/>
      <c r="J8" s="191"/>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row>
    <row r="9" spans="1:219" customFormat="1" ht="14.45" customHeight="1">
      <c r="A9" s="197" t="s">
        <v>95</v>
      </c>
      <c r="B9" s="197"/>
      <c r="C9" s="197"/>
      <c r="D9" s="197"/>
      <c r="E9" s="197"/>
      <c r="F9" s="197"/>
      <c r="G9" s="197"/>
      <c r="H9" s="197"/>
      <c r="I9" s="197"/>
      <c r="J9" s="191"/>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row>
    <row r="10" spans="1:219" customFormat="1" ht="14.45" customHeight="1">
      <c r="A10" s="198" t="s">
        <v>96</v>
      </c>
      <c r="B10" s="198"/>
      <c r="C10" s="198"/>
      <c r="D10" s="198"/>
      <c r="E10" s="198"/>
      <c r="F10" s="198"/>
      <c r="G10" s="198"/>
      <c r="H10" s="198"/>
      <c r="I10" s="198"/>
      <c r="J10" s="191"/>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row>
    <row r="11" spans="1:219" customFormat="1">
      <c r="A11" s="199"/>
      <c r="B11" s="199"/>
      <c r="C11" s="199"/>
      <c r="D11" s="199"/>
      <c r="E11" s="199"/>
      <c r="F11" s="199"/>
      <c r="G11" s="199"/>
      <c r="H11" s="199"/>
      <c r="I11" s="199"/>
      <c r="J11" s="191"/>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row>
    <row r="12" spans="1:219" customFormat="1">
      <c r="A12" s="200"/>
      <c r="B12" s="200"/>
      <c r="C12" s="200"/>
      <c r="D12" s="200"/>
      <c r="E12" s="200"/>
      <c r="F12" s="200"/>
      <c r="G12" s="200"/>
      <c r="H12" s="200"/>
      <c r="I12" s="200"/>
      <c r="J12" s="191"/>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row>
    <row r="13" spans="1:219" customFormat="1" ht="12.95" customHeight="1">
      <c r="A13" s="201" t="s">
        <v>59</v>
      </c>
      <c r="B13" s="201"/>
      <c r="C13" s="201"/>
      <c r="D13" s="201"/>
      <c r="E13" s="201"/>
      <c r="F13" s="201"/>
      <c r="G13" s="201"/>
      <c r="H13" s="201"/>
      <c r="I13" s="201"/>
      <c r="J13" s="191"/>
    </row>
    <row r="14" spans="1:219" customFormat="1" ht="14.45" customHeight="1">
      <c r="A14" s="20" t="s">
        <v>13</v>
      </c>
      <c r="B14" s="208" t="s">
        <v>60</v>
      </c>
      <c r="C14" s="209"/>
      <c r="D14" s="209"/>
      <c r="E14" s="209"/>
      <c r="F14" s="210"/>
      <c r="G14" s="211" t="s">
        <v>97</v>
      </c>
      <c r="H14" s="212"/>
      <c r="I14" s="213"/>
      <c r="J14" s="191"/>
    </row>
    <row r="15" spans="1:219" customFormat="1">
      <c r="A15" s="20" t="s">
        <v>14</v>
      </c>
      <c r="B15" s="214" t="s">
        <v>61</v>
      </c>
      <c r="C15" s="215"/>
      <c r="D15" s="215"/>
      <c r="E15" s="215"/>
      <c r="F15" s="216"/>
      <c r="G15" s="217" t="s">
        <v>156</v>
      </c>
      <c r="H15" s="218"/>
      <c r="I15" s="219"/>
      <c r="J15" s="191"/>
    </row>
    <row r="16" spans="1:219" customFormat="1" ht="14.45" customHeight="1">
      <c r="A16" s="20" t="s">
        <v>26</v>
      </c>
      <c r="B16" s="208" t="s">
        <v>62</v>
      </c>
      <c r="C16" s="209"/>
      <c r="D16" s="209"/>
      <c r="E16" s="209"/>
      <c r="F16" s="210"/>
      <c r="G16" s="220">
        <v>60</v>
      </c>
      <c r="H16" s="221"/>
      <c r="I16" s="222"/>
      <c r="J16" s="191"/>
    </row>
    <row r="17" spans="1:219" customFormat="1" ht="15" customHeight="1">
      <c r="A17" s="20" t="s">
        <v>29</v>
      </c>
      <c r="B17" s="202" t="s">
        <v>63</v>
      </c>
      <c r="C17" s="202"/>
      <c r="D17" s="202"/>
      <c r="E17" s="202"/>
      <c r="F17" s="202"/>
      <c r="G17" s="203" t="s">
        <v>98</v>
      </c>
      <c r="H17" s="204"/>
      <c r="I17" s="205"/>
      <c r="J17" s="191"/>
    </row>
    <row r="18" spans="1:219">
      <c r="A18" s="59" t="s">
        <v>8</v>
      </c>
      <c r="B18" s="206" t="s">
        <v>99</v>
      </c>
      <c r="C18" s="206"/>
      <c r="D18" s="206"/>
      <c r="E18" s="206"/>
      <c r="F18" s="206"/>
      <c r="G18" s="207" t="s">
        <v>143</v>
      </c>
      <c r="H18" s="207"/>
      <c r="I18" s="207"/>
      <c r="J18" s="76"/>
    </row>
    <row r="19" spans="1:219">
      <c r="A19" s="59" t="s">
        <v>32</v>
      </c>
      <c r="B19" s="206" t="s">
        <v>159</v>
      </c>
      <c r="C19" s="206"/>
      <c r="D19" s="206"/>
      <c r="E19" s="206"/>
      <c r="F19" s="206"/>
      <c r="G19" s="207" t="s">
        <v>211</v>
      </c>
      <c r="H19" s="207"/>
      <c r="I19" s="207"/>
      <c r="J19" s="76"/>
    </row>
    <row r="20" spans="1:219">
      <c r="A20" s="59" t="s">
        <v>33</v>
      </c>
      <c r="B20" s="233" t="s">
        <v>106</v>
      </c>
      <c r="C20" s="233"/>
      <c r="D20" s="233"/>
      <c r="E20" s="233"/>
      <c r="F20" s="233"/>
      <c r="G20" s="234">
        <v>1</v>
      </c>
      <c r="H20" s="235"/>
      <c r="I20" s="235"/>
      <c r="J20" s="76"/>
    </row>
    <row r="21" spans="1:219">
      <c r="A21" s="59" t="s">
        <v>34</v>
      </c>
      <c r="B21" s="236" t="s">
        <v>144</v>
      </c>
      <c r="C21" s="236"/>
      <c r="D21" s="236"/>
      <c r="E21" s="236"/>
      <c r="F21" s="236"/>
      <c r="G21" s="237">
        <v>1679.53</v>
      </c>
      <c r="H21" s="237"/>
      <c r="I21" s="237"/>
      <c r="J21" s="77"/>
    </row>
    <row r="22" spans="1:219">
      <c r="A22" s="199"/>
      <c r="B22" s="199"/>
      <c r="C22" s="199"/>
      <c r="D22" s="199"/>
      <c r="E22" s="199"/>
      <c r="F22" s="199"/>
      <c r="G22" s="199"/>
      <c r="H22" s="199"/>
      <c r="I22" s="199"/>
      <c r="J22" s="76"/>
    </row>
    <row r="23" spans="1:219">
      <c r="A23" s="238"/>
      <c r="B23" s="238"/>
      <c r="C23" s="238"/>
      <c r="D23" s="238"/>
      <c r="E23" s="238"/>
      <c r="F23" s="238"/>
      <c r="G23" s="238"/>
      <c r="H23" s="238"/>
      <c r="I23" s="238"/>
      <c r="J23" s="76"/>
    </row>
    <row r="24" spans="1:219" ht="15" customHeight="1">
      <c r="A24" s="198" t="s">
        <v>10</v>
      </c>
      <c r="B24" s="198"/>
      <c r="C24" s="198"/>
      <c r="D24" s="198"/>
      <c r="E24" s="198"/>
      <c r="F24" s="198"/>
      <c r="G24" s="198"/>
      <c r="H24" s="198"/>
      <c r="I24" s="198"/>
      <c r="J24" s="198"/>
      <c r="K24" s="11"/>
      <c r="L24" s="10"/>
      <c r="M24" s="10"/>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row>
    <row r="25" spans="1:219" s="22" customFormat="1" ht="30" customHeight="1">
      <c r="A25" s="3">
        <v>1</v>
      </c>
      <c r="B25" s="223" t="s">
        <v>11</v>
      </c>
      <c r="C25" s="224"/>
      <c r="D25" s="224"/>
      <c r="E25" s="224"/>
      <c r="F25" s="224"/>
      <c r="G25" s="224"/>
      <c r="H25" s="225"/>
      <c r="I25" s="3" t="s">
        <v>12</v>
      </c>
      <c r="J25" s="168" t="s">
        <v>281</v>
      </c>
    </row>
    <row r="26" spans="1:219">
      <c r="A26" s="5" t="s">
        <v>13</v>
      </c>
      <c r="B26" s="226" t="s">
        <v>107</v>
      </c>
      <c r="C26" s="226"/>
      <c r="D26" s="226"/>
      <c r="E26" s="226"/>
      <c r="F26" s="226"/>
      <c r="G26" s="226"/>
      <c r="H26" s="226"/>
      <c r="I26" s="36">
        <f>G21</f>
        <v>1679.53</v>
      </c>
      <c r="J26" s="169" t="s">
        <v>283</v>
      </c>
      <c r="K26" s="10"/>
      <c r="L26" s="10"/>
      <c r="M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row>
    <row r="27" spans="1:219" ht="32.25" customHeight="1">
      <c r="A27" s="5" t="s">
        <v>14</v>
      </c>
      <c r="B27" s="227" t="s">
        <v>157</v>
      </c>
      <c r="C27" s="227"/>
      <c r="D27" s="227"/>
      <c r="E27" s="227"/>
      <c r="F27" s="227"/>
      <c r="G27" s="227"/>
      <c r="H27" s="103">
        <v>0.3</v>
      </c>
      <c r="I27" s="78">
        <f>I26*H27</f>
        <v>503.85899999999998</v>
      </c>
      <c r="J27" s="169" t="s">
        <v>282</v>
      </c>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row>
    <row r="28" spans="1:219" ht="15.75" customHeight="1">
      <c r="A28" s="228" t="s">
        <v>1</v>
      </c>
      <c r="B28" s="228"/>
      <c r="C28" s="228"/>
      <c r="D28" s="228"/>
      <c r="E28" s="228"/>
      <c r="F28" s="228"/>
      <c r="G28" s="228"/>
      <c r="H28" s="228"/>
      <c r="I28" s="32">
        <f>SUM(I26:I27)</f>
        <v>2183.3890000000001</v>
      </c>
      <c r="J28" s="188"/>
      <c r="K28" s="11"/>
      <c r="L28" s="10"/>
      <c r="M28" s="10"/>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row>
    <row r="29" spans="1:219" ht="14.45" customHeight="1">
      <c r="A29" s="229"/>
      <c r="B29" s="229"/>
      <c r="C29" s="229"/>
      <c r="D29" s="229"/>
      <c r="E29" s="229"/>
      <c r="F29" s="229"/>
      <c r="G29" s="229"/>
      <c r="H29" s="229"/>
      <c r="I29" s="229"/>
      <c r="J29" s="230"/>
      <c r="K29" s="10"/>
      <c r="L29" s="10"/>
      <c r="M29" s="10"/>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row>
    <row r="30" spans="1:219" ht="14.45" customHeight="1">
      <c r="A30" s="231"/>
      <c r="B30" s="231"/>
      <c r="C30" s="231"/>
      <c r="D30" s="231"/>
      <c r="E30" s="231"/>
      <c r="F30" s="231"/>
      <c r="G30" s="231"/>
      <c r="H30" s="231"/>
      <c r="I30" s="231"/>
      <c r="J30" s="23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row>
    <row r="31" spans="1:219" ht="21.75" customHeight="1">
      <c r="A31" s="232" t="s">
        <v>15</v>
      </c>
      <c r="B31" s="232"/>
      <c r="C31" s="232"/>
      <c r="D31" s="232"/>
      <c r="E31" s="232"/>
      <c r="F31" s="232"/>
      <c r="G31" s="232"/>
      <c r="H31" s="232"/>
      <c r="I31" s="232"/>
      <c r="J31" s="232"/>
      <c r="K31" s="11"/>
      <c r="L31" s="10"/>
      <c r="M31" s="10"/>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row>
    <row r="32" spans="1:219">
      <c r="A32" s="243" t="s">
        <v>16</v>
      </c>
      <c r="B32" s="243"/>
      <c r="C32" s="243"/>
      <c r="D32" s="243"/>
      <c r="E32" s="243"/>
      <c r="F32" s="243"/>
      <c r="G32" s="243"/>
      <c r="H32" s="243"/>
      <c r="I32" s="243"/>
      <c r="J32" s="253" t="s">
        <v>281</v>
      </c>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row>
    <row r="33" spans="1:219">
      <c r="A33" s="4" t="s">
        <v>17</v>
      </c>
      <c r="B33" s="232" t="s">
        <v>18</v>
      </c>
      <c r="C33" s="232"/>
      <c r="D33" s="232"/>
      <c r="E33" s="232"/>
      <c r="F33" s="232"/>
      <c r="G33" s="232"/>
      <c r="H33" s="232"/>
      <c r="I33" s="5" t="s">
        <v>19</v>
      </c>
      <c r="J33" s="254"/>
      <c r="K33" s="10"/>
      <c r="L33" s="10"/>
      <c r="M33" s="10"/>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row>
    <row r="34" spans="1:219">
      <c r="A34" s="4" t="s">
        <v>13</v>
      </c>
      <c r="B34" s="244" t="s">
        <v>100</v>
      </c>
      <c r="C34" s="245"/>
      <c r="D34" s="245"/>
      <c r="E34" s="245"/>
      <c r="F34" s="245"/>
      <c r="G34" s="246"/>
      <c r="H34" s="23">
        <v>8.3299999999999999E-2</v>
      </c>
      <c r="I34" s="33">
        <f>H34*I28</f>
        <v>181.87630369999999</v>
      </c>
      <c r="J34" s="169" t="s">
        <v>284</v>
      </c>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row>
    <row r="35" spans="1:219">
      <c r="A35" s="4" t="s">
        <v>14</v>
      </c>
      <c r="B35" s="247" t="s">
        <v>101</v>
      </c>
      <c r="C35" s="248"/>
      <c r="D35" s="248"/>
      <c r="E35" s="248"/>
      <c r="F35" s="248"/>
      <c r="G35" s="249"/>
      <c r="H35" s="23">
        <v>8.3299999999999999E-2</v>
      </c>
      <c r="I35" s="33">
        <f>H35*I28</f>
        <v>181.87630369999999</v>
      </c>
      <c r="J35" s="169" t="s">
        <v>284</v>
      </c>
      <c r="K35" s="10"/>
      <c r="L35" s="10"/>
      <c r="M35" s="1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row>
    <row r="36" spans="1:219">
      <c r="A36" s="75" t="s">
        <v>26</v>
      </c>
      <c r="B36" s="247" t="s">
        <v>145</v>
      </c>
      <c r="C36" s="248"/>
      <c r="D36" s="248"/>
      <c r="E36" s="248"/>
      <c r="F36" s="248"/>
      <c r="G36" s="249"/>
      <c r="H36" s="45">
        <v>2.7799999999999998E-2</v>
      </c>
      <c r="I36" s="33">
        <f>H36*I28</f>
        <v>60.698214200000002</v>
      </c>
      <c r="J36" s="169" t="s">
        <v>285</v>
      </c>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row>
    <row r="37" spans="1:219">
      <c r="A37" s="250" t="s">
        <v>1</v>
      </c>
      <c r="B37" s="251"/>
      <c r="C37" s="251"/>
      <c r="D37" s="251"/>
      <c r="E37" s="251"/>
      <c r="F37" s="251"/>
      <c r="G37" s="252"/>
      <c r="H37" s="60">
        <f>SUM(H34:H36)</f>
        <v>0.19439999999999999</v>
      </c>
      <c r="I37" s="32">
        <f>SUM(I34:I36)</f>
        <v>424.45082159999998</v>
      </c>
      <c r="J37" s="189"/>
      <c r="K37" s="11"/>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row>
    <row r="38" spans="1:219" ht="14.45" customHeight="1">
      <c r="A38" s="239"/>
      <c r="B38" s="239"/>
      <c r="C38" s="239"/>
      <c r="D38" s="239"/>
      <c r="E38" s="239"/>
      <c r="F38" s="239"/>
      <c r="G38" s="239"/>
      <c r="H38" s="239"/>
      <c r="I38" s="239"/>
      <c r="J38" s="24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row>
    <row r="39" spans="1:219"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row>
    <row r="40" spans="1:219" s="13" customFormat="1" ht="32.25" customHeight="1">
      <c r="A40" s="198" t="s">
        <v>65</v>
      </c>
      <c r="B40" s="198"/>
      <c r="C40" s="198"/>
      <c r="D40" s="198"/>
      <c r="E40" s="198"/>
      <c r="F40" s="198"/>
      <c r="G40" s="198"/>
      <c r="H40" s="198"/>
      <c r="I40" s="198"/>
      <c r="J40" s="170" t="s">
        <v>286</v>
      </c>
    </row>
    <row r="41" spans="1:219" ht="30" customHeight="1">
      <c r="A41" s="6" t="s">
        <v>20</v>
      </c>
      <c r="B41" s="228" t="s">
        <v>21</v>
      </c>
      <c r="C41" s="228"/>
      <c r="D41" s="228"/>
      <c r="E41" s="228"/>
      <c r="F41" s="228"/>
      <c r="G41" s="228"/>
      <c r="H41" s="3" t="s">
        <v>22</v>
      </c>
      <c r="I41" s="3" t="s">
        <v>23</v>
      </c>
      <c r="J41" s="171" t="s">
        <v>281</v>
      </c>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row>
    <row r="42" spans="1:219" ht="15.75" customHeight="1">
      <c r="A42" s="4" t="s">
        <v>13</v>
      </c>
      <c r="B42" s="226" t="s">
        <v>24</v>
      </c>
      <c r="C42" s="226"/>
      <c r="D42" s="226"/>
      <c r="E42" s="226"/>
      <c r="F42" s="226"/>
      <c r="G42" s="226"/>
      <c r="H42" s="23">
        <v>0.2</v>
      </c>
      <c r="I42" s="31">
        <f>(I28+I37)*H42</f>
        <v>521.56796431999999</v>
      </c>
      <c r="J42" s="169" t="s">
        <v>287</v>
      </c>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row>
    <row r="43" spans="1:219" ht="15.75" customHeight="1">
      <c r="A43" s="4" t="s">
        <v>14</v>
      </c>
      <c r="B43" s="226" t="s">
        <v>25</v>
      </c>
      <c r="C43" s="226"/>
      <c r="D43" s="226"/>
      <c r="E43" s="226"/>
      <c r="F43" s="226"/>
      <c r="G43" s="226"/>
      <c r="H43" s="23">
        <v>2.5000000000000001E-2</v>
      </c>
      <c r="I43" s="31">
        <f>(I28+I37)*H43</f>
        <v>65.195995539999998</v>
      </c>
      <c r="J43" s="169" t="s">
        <v>288</v>
      </c>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row>
    <row r="44" spans="1:219" ht="38.1" customHeight="1">
      <c r="A44" s="4" t="s">
        <v>26</v>
      </c>
      <c r="B44" s="242" t="s">
        <v>64</v>
      </c>
      <c r="C44" s="242"/>
      <c r="D44" s="5" t="s">
        <v>27</v>
      </c>
      <c r="E44" s="28">
        <v>0.03</v>
      </c>
      <c r="F44" s="5" t="s">
        <v>28</v>
      </c>
      <c r="G44" s="29">
        <v>1</v>
      </c>
      <c r="H44" s="79">
        <f>ROUND((E44*G44),6)</f>
        <v>0.03</v>
      </c>
      <c r="I44" s="31">
        <f>(I28+I37)*H44</f>
        <v>78.235194648000004</v>
      </c>
      <c r="J44" s="170" t="s">
        <v>294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row>
    <row r="45" spans="1:219" ht="15.75" customHeight="1">
      <c r="A45" s="4" t="s">
        <v>29</v>
      </c>
      <c r="B45" s="226" t="s">
        <v>30</v>
      </c>
      <c r="C45" s="226"/>
      <c r="D45" s="226"/>
      <c r="E45" s="226"/>
      <c r="F45" s="226"/>
      <c r="G45" s="226"/>
      <c r="H45" s="23">
        <v>1.4999999999999999E-2</v>
      </c>
      <c r="I45" s="31">
        <f>(I28+I37)*H45</f>
        <v>39.117597324000002</v>
      </c>
      <c r="J45" s="169" t="s">
        <v>289</v>
      </c>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row>
    <row r="46" spans="1:219" ht="15.75" customHeight="1">
      <c r="A46" s="4" t="s">
        <v>8</v>
      </c>
      <c r="B46" s="226" t="s">
        <v>31</v>
      </c>
      <c r="C46" s="226"/>
      <c r="D46" s="226"/>
      <c r="E46" s="226"/>
      <c r="F46" s="226"/>
      <c r="G46" s="226"/>
      <c r="H46" s="23">
        <v>0.01</v>
      </c>
      <c r="I46" s="31">
        <f>(I28+I37)*H46</f>
        <v>26.078398216</v>
      </c>
      <c r="J46" s="169" t="s">
        <v>290</v>
      </c>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row>
    <row r="47" spans="1:219" ht="15.75" customHeight="1">
      <c r="A47" s="4" t="s">
        <v>32</v>
      </c>
      <c r="B47" s="226" t="s">
        <v>2</v>
      </c>
      <c r="C47" s="226"/>
      <c r="D47" s="226"/>
      <c r="E47" s="226"/>
      <c r="F47" s="226"/>
      <c r="G47" s="226"/>
      <c r="H47" s="23">
        <v>6.0000000000000001E-3</v>
      </c>
      <c r="I47" s="31">
        <f>(I28+I37)*H47</f>
        <v>15.647038929600001</v>
      </c>
      <c r="J47" s="169" t="s">
        <v>291</v>
      </c>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row>
    <row r="48" spans="1:219" ht="20.45" customHeight="1">
      <c r="A48" s="4" t="s">
        <v>33</v>
      </c>
      <c r="B48" s="226" t="s">
        <v>3</v>
      </c>
      <c r="C48" s="226"/>
      <c r="D48" s="226"/>
      <c r="E48" s="226"/>
      <c r="F48" s="226"/>
      <c r="G48" s="226"/>
      <c r="H48" s="23">
        <v>2E-3</v>
      </c>
      <c r="I48" s="31">
        <f>(I28+I37)*H48</f>
        <v>5.2156796432000005</v>
      </c>
      <c r="J48" s="169" t="s">
        <v>292</v>
      </c>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row>
    <row r="49" spans="1:219" ht="20.45" customHeight="1">
      <c r="A49" s="259"/>
      <c r="B49" s="260"/>
      <c r="C49" s="260"/>
      <c r="D49" s="260"/>
      <c r="E49" s="260"/>
      <c r="F49" s="260"/>
      <c r="G49" s="261"/>
      <c r="H49" s="43">
        <f>SUM(H42:H48)</f>
        <v>0.28800000000000003</v>
      </c>
      <c r="I49" s="27">
        <f>SUM(I42:I48)</f>
        <v>751.05786862080004</v>
      </c>
      <c r="J49" s="172"/>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row>
    <row r="50" spans="1:219" ht="15.75" customHeight="1">
      <c r="A50" s="4" t="s">
        <v>34</v>
      </c>
      <c r="B50" s="226" t="s">
        <v>4</v>
      </c>
      <c r="C50" s="226"/>
      <c r="D50" s="226"/>
      <c r="E50" s="226"/>
      <c r="F50" s="226"/>
      <c r="G50" s="226"/>
      <c r="H50" s="23">
        <v>0.08</v>
      </c>
      <c r="I50" s="31">
        <f>(I28+I37)*H50</f>
        <v>208.627185728</v>
      </c>
      <c r="J50" s="169" t="s">
        <v>293</v>
      </c>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row>
    <row r="51" spans="1:219" ht="15.75" customHeight="1">
      <c r="A51" s="243" t="s">
        <v>1</v>
      </c>
      <c r="B51" s="243"/>
      <c r="C51" s="243"/>
      <c r="D51" s="243"/>
      <c r="E51" s="243"/>
      <c r="F51" s="243"/>
      <c r="G51" s="243"/>
      <c r="H51" s="49">
        <f>H49+H50</f>
        <v>0.36800000000000005</v>
      </c>
      <c r="I51" s="32">
        <f>I49+I50</f>
        <v>959.68505434880001</v>
      </c>
      <c r="J51" s="173"/>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row>
    <row r="52" spans="1:219" s="2" customFormat="1" ht="14.45" customHeight="1">
      <c r="A52" s="255"/>
      <c r="B52" s="255"/>
      <c r="C52" s="255"/>
      <c r="D52" s="255"/>
      <c r="E52" s="255"/>
      <c r="F52" s="255"/>
      <c r="G52" s="255"/>
      <c r="H52" s="255"/>
      <c r="I52" s="255"/>
      <c r="J52" s="256"/>
    </row>
    <row r="53" spans="1:219" s="2" customFormat="1" ht="15.75">
      <c r="A53" s="257"/>
      <c r="B53" s="257"/>
      <c r="C53" s="257"/>
      <c r="D53" s="257"/>
      <c r="E53" s="257"/>
      <c r="F53" s="257"/>
      <c r="G53" s="257"/>
      <c r="H53" s="257"/>
      <c r="I53" s="257"/>
      <c r="J53" s="258"/>
    </row>
    <row r="54" spans="1:219" ht="18.600000000000001" customHeight="1">
      <c r="A54" s="232" t="s">
        <v>35</v>
      </c>
      <c r="B54" s="232"/>
      <c r="C54" s="232"/>
      <c r="D54" s="232"/>
      <c r="E54" s="232"/>
      <c r="F54" s="232"/>
      <c r="G54" s="232"/>
      <c r="H54" s="232"/>
      <c r="I54" s="232"/>
      <c r="J54" s="232"/>
      <c r="K54" s="11"/>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row>
    <row r="55" spans="1:219" ht="18.75" customHeight="1">
      <c r="A55" s="6" t="s">
        <v>36</v>
      </c>
      <c r="B55" s="228" t="s">
        <v>37</v>
      </c>
      <c r="C55" s="228"/>
      <c r="D55" s="228"/>
      <c r="E55" s="228"/>
      <c r="F55" s="228"/>
      <c r="G55" s="228"/>
      <c r="H55" s="228"/>
      <c r="I55" s="3" t="s">
        <v>19</v>
      </c>
      <c r="J55" s="168" t="s">
        <v>281</v>
      </c>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row>
    <row r="56" spans="1:219">
      <c r="A56" s="4" t="s">
        <v>13</v>
      </c>
      <c r="B56" s="226" t="s">
        <v>176</v>
      </c>
      <c r="C56" s="226"/>
      <c r="D56" s="226"/>
      <c r="E56" s="226"/>
      <c r="F56" s="226"/>
      <c r="G56" s="226"/>
      <c r="H56" s="226"/>
      <c r="I56" s="24">
        <f>(H57*2*22)-(I26/100)*6</f>
        <v>90.628199999999964</v>
      </c>
      <c r="J56" s="262" t="s">
        <v>295</v>
      </c>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row>
    <row r="57" spans="1:219">
      <c r="A57" s="4"/>
      <c r="B57" s="226" t="s">
        <v>38</v>
      </c>
      <c r="C57" s="226"/>
      <c r="D57" s="226"/>
      <c r="E57" s="226"/>
      <c r="F57" s="226"/>
      <c r="G57" s="226"/>
      <c r="H57" s="27">
        <f>RESUMO!E24</f>
        <v>4.3499999999999996</v>
      </c>
      <c r="I57" s="24"/>
      <c r="J57" s="263"/>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row>
    <row r="58" spans="1:219" ht="17.25" customHeight="1">
      <c r="A58" s="4"/>
      <c r="B58" s="226" t="s">
        <v>39</v>
      </c>
      <c r="C58" s="226"/>
      <c r="D58" s="226"/>
      <c r="E58" s="226"/>
      <c r="F58" s="226"/>
      <c r="G58" s="226"/>
      <c r="H58" s="24">
        <v>2</v>
      </c>
      <c r="I58" s="24"/>
      <c r="J58" s="263"/>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row>
    <row r="59" spans="1:219" ht="15.6" customHeight="1">
      <c r="A59" s="4"/>
      <c r="B59" s="226" t="s">
        <v>40</v>
      </c>
      <c r="C59" s="226"/>
      <c r="D59" s="226"/>
      <c r="E59" s="226"/>
      <c r="F59" s="226"/>
      <c r="G59" s="226"/>
      <c r="H59" s="80">
        <v>22</v>
      </c>
      <c r="I59" s="24"/>
      <c r="J59" s="263"/>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row>
    <row r="60" spans="1:219" ht="15.6" customHeight="1">
      <c r="A60" s="4"/>
      <c r="B60" s="297" t="s">
        <v>67</v>
      </c>
      <c r="C60" s="297"/>
      <c r="D60" s="297"/>
      <c r="E60" s="297"/>
      <c r="F60" s="297"/>
      <c r="G60" s="297"/>
      <c r="H60" s="26">
        <v>0.06</v>
      </c>
      <c r="I60" s="35"/>
      <c r="J60" s="264"/>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row>
    <row r="61" spans="1:219" ht="15.75" customHeight="1">
      <c r="A61" s="4" t="s">
        <v>14</v>
      </c>
      <c r="B61" s="226" t="s">
        <v>102</v>
      </c>
      <c r="C61" s="226"/>
      <c r="D61" s="226"/>
      <c r="E61" s="226"/>
      <c r="F61" s="226"/>
      <c r="G61" s="226"/>
      <c r="H61" s="226"/>
      <c r="I61" s="31">
        <f>H63*H62</f>
        <v>440</v>
      </c>
      <c r="J61" s="290" t="s">
        <v>296</v>
      </c>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row>
    <row r="62" spans="1:219" ht="17.100000000000001" customHeight="1">
      <c r="A62" s="4"/>
      <c r="B62" s="226" t="s">
        <v>146</v>
      </c>
      <c r="C62" s="226"/>
      <c r="D62" s="226"/>
      <c r="E62" s="226"/>
      <c r="F62" s="226"/>
      <c r="G62" s="226"/>
      <c r="H62" s="27">
        <v>20</v>
      </c>
      <c r="I62" s="24"/>
      <c r="J62" s="29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row>
    <row r="63" spans="1:219" ht="15.75" customHeight="1">
      <c r="A63" s="25"/>
      <c r="B63" s="226" t="s">
        <v>41</v>
      </c>
      <c r="C63" s="226"/>
      <c r="D63" s="226"/>
      <c r="E63" s="226"/>
      <c r="F63" s="226"/>
      <c r="G63" s="226"/>
      <c r="H63" s="80">
        <v>22</v>
      </c>
      <c r="I63" s="24"/>
      <c r="J63" s="29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row>
    <row r="64" spans="1:219" ht="31.5" customHeight="1">
      <c r="A64" s="25"/>
      <c r="B64" s="226" t="s">
        <v>147</v>
      </c>
      <c r="C64" s="226"/>
      <c r="D64" s="226"/>
      <c r="E64" s="226"/>
      <c r="F64" s="226"/>
      <c r="G64" s="226"/>
      <c r="H64" s="81">
        <v>0.2</v>
      </c>
      <c r="I64" s="34">
        <f>H64*I61</f>
        <v>88</v>
      </c>
      <c r="J64" s="292"/>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row>
    <row r="65" spans="1:219" ht="15.75" customHeight="1">
      <c r="A65" s="82" t="s">
        <v>26</v>
      </c>
      <c r="B65" s="226" t="s">
        <v>148</v>
      </c>
      <c r="C65" s="226"/>
      <c r="D65" s="226"/>
      <c r="E65" s="226"/>
      <c r="F65" s="226"/>
      <c r="G65" s="226"/>
      <c r="H65" s="81"/>
      <c r="I65" s="24">
        <v>280</v>
      </c>
      <c r="J65" s="174" t="s">
        <v>297</v>
      </c>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row>
    <row r="66" spans="1:219" ht="15.75" customHeight="1">
      <c r="A66" s="82" t="s">
        <v>29</v>
      </c>
      <c r="B66" s="226" t="s">
        <v>149</v>
      </c>
      <c r="C66" s="226"/>
      <c r="D66" s="226"/>
      <c r="E66" s="226"/>
      <c r="F66" s="226"/>
      <c r="G66" s="226"/>
      <c r="H66" s="81"/>
      <c r="I66" s="24">
        <v>23</v>
      </c>
      <c r="J66" s="174" t="s">
        <v>298</v>
      </c>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row>
    <row r="67" spans="1:219" ht="30.75" customHeight="1">
      <c r="A67" s="82" t="s">
        <v>8</v>
      </c>
      <c r="B67" s="226" t="s">
        <v>150</v>
      </c>
      <c r="C67" s="226"/>
      <c r="D67" s="226"/>
      <c r="E67" s="226"/>
      <c r="F67" s="226"/>
      <c r="G67" s="226"/>
      <c r="H67" s="81"/>
      <c r="I67" s="24">
        <v>4.8</v>
      </c>
      <c r="J67" s="175" t="s">
        <v>299</v>
      </c>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row>
    <row r="68" spans="1:219" s="123" customFormat="1" ht="32.25" customHeight="1">
      <c r="A68" s="121" t="s">
        <v>32</v>
      </c>
      <c r="B68" s="226" t="s">
        <v>151</v>
      </c>
      <c r="C68" s="226"/>
      <c r="D68" s="226"/>
      <c r="E68" s="226"/>
      <c r="F68" s="226"/>
      <c r="G68" s="226"/>
      <c r="H68" s="81"/>
      <c r="I68" s="34">
        <v>0</v>
      </c>
      <c r="J68" s="176" t="s">
        <v>300</v>
      </c>
    </row>
    <row r="69" spans="1:219" ht="15.75" customHeight="1">
      <c r="A69" s="12"/>
      <c r="B69" s="243" t="s">
        <v>1</v>
      </c>
      <c r="C69" s="243"/>
      <c r="D69" s="243"/>
      <c r="E69" s="243"/>
      <c r="F69" s="243"/>
      <c r="G69" s="243"/>
      <c r="H69" s="243"/>
      <c r="I69" s="8">
        <f>(I56+I61+I65+I66+I67+I68)-I64</f>
        <v>750.42819999999995</v>
      </c>
      <c r="J69" s="177"/>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row>
    <row r="70" spans="1:219"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row>
    <row r="71" spans="1:219"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row>
    <row r="72" spans="1:219" ht="18.600000000000001" customHeight="1">
      <c r="A72" s="198" t="s">
        <v>66</v>
      </c>
      <c r="B72" s="198"/>
      <c r="C72" s="198"/>
      <c r="D72" s="198"/>
      <c r="E72" s="198"/>
      <c r="F72" s="198"/>
      <c r="G72" s="198"/>
      <c r="H72" s="198"/>
      <c r="I72" s="198"/>
      <c r="J72" s="198"/>
      <c r="K72" s="11"/>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row>
    <row r="73" spans="1:219">
      <c r="A73" s="3">
        <v>2</v>
      </c>
      <c r="B73" s="228" t="s">
        <v>42</v>
      </c>
      <c r="C73" s="228"/>
      <c r="D73" s="228"/>
      <c r="E73" s="228"/>
      <c r="F73" s="228"/>
      <c r="G73" s="228"/>
      <c r="H73" s="228"/>
      <c r="I73" s="3" t="s">
        <v>19</v>
      </c>
      <c r="J73" s="178" t="s">
        <v>281</v>
      </c>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row>
    <row r="74" spans="1:219">
      <c r="A74" s="5" t="s">
        <v>17</v>
      </c>
      <c r="B74" s="226" t="s">
        <v>18</v>
      </c>
      <c r="C74" s="226"/>
      <c r="D74" s="226"/>
      <c r="E74" s="226"/>
      <c r="F74" s="226"/>
      <c r="G74" s="226"/>
      <c r="H74" s="226"/>
      <c r="I74" s="33">
        <f>I37</f>
        <v>424.45082159999998</v>
      </c>
      <c r="J74" s="293" t="s">
        <v>301</v>
      </c>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row>
    <row r="75" spans="1:219">
      <c r="A75" s="5" t="s">
        <v>20</v>
      </c>
      <c r="B75" s="226" t="s">
        <v>21</v>
      </c>
      <c r="C75" s="226"/>
      <c r="D75" s="226"/>
      <c r="E75" s="226"/>
      <c r="F75" s="226"/>
      <c r="G75" s="226"/>
      <c r="H75" s="226"/>
      <c r="I75" s="33">
        <f>I51</f>
        <v>959.68505434880001</v>
      </c>
      <c r="J75" s="294"/>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row>
    <row r="76" spans="1:219">
      <c r="A76" s="5" t="s">
        <v>36</v>
      </c>
      <c r="B76" s="226" t="s">
        <v>37</v>
      </c>
      <c r="C76" s="226"/>
      <c r="D76" s="226"/>
      <c r="E76" s="226"/>
      <c r="F76" s="226"/>
      <c r="G76" s="226"/>
      <c r="H76" s="226"/>
      <c r="I76" s="33">
        <f>I69</f>
        <v>750.42819999999995</v>
      </c>
      <c r="J76" s="294"/>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row>
    <row r="77" spans="1:219">
      <c r="A77" s="228" t="s">
        <v>1</v>
      </c>
      <c r="B77" s="228"/>
      <c r="C77" s="228"/>
      <c r="D77" s="228"/>
      <c r="E77" s="228"/>
      <c r="F77" s="228"/>
      <c r="G77" s="228"/>
      <c r="H77" s="228"/>
      <c r="I77" s="37">
        <f>SUM(I74+I75+I76)</f>
        <v>2134.5640759488001</v>
      </c>
      <c r="J77" s="295"/>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row>
    <row r="78" spans="1:219" ht="15" customHeight="1">
      <c r="A78" s="296"/>
      <c r="B78" s="296"/>
      <c r="C78" s="296"/>
      <c r="D78" s="296"/>
      <c r="E78" s="296"/>
      <c r="F78" s="296"/>
      <c r="G78" s="296"/>
      <c r="H78" s="296"/>
      <c r="I78" s="296"/>
      <c r="J78" s="296"/>
      <c r="K78" s="10"/>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row>
    <row r="79" spans="1:219" ht="15.95" customHeight="1">
      <c r="A79" s="296"/>
      <c r="B79" s="296"/>
      <c r="C79" s="296"/>
      <c r="D79" s="296"/>
      <c r="E79" s="296"/>
      <c r="F79" s="296"/>
      <c r="G79" s="296"/>
      <c r="H79" s="296"/>
      <c r="I79" s="296"/>
      <c r="J79" s="296"/>
      <c r="K79" s="10"/>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row>
    <row r="80" spans="1:219" s="13" customFormat="1">
      <c r="A80" s="232" t="s">
        <v>43</v>
      </c>
      <c r="B80" s="232"/>
      <c r="C80" s="232"/>
      <c r="D80" s="232"/>
      <c r="E80" s="232"/>
      <c r="F80" s="232"/>
      <c r="G80" s="232"/>
      <c r="H80" s="232"/>
      <c r="I80" s="232"/>
      <c r="J80" s="232"/>
    </row>
    <row r="81" spans="1:219">
      <c r="A81" s="6">
        <v>3</v>
      </c>
      <c r="B81" s="250" t="s">
        <v>44</v>
      </c>
      <c r="C81" s="251"/>
      <c r="D81" s="251"/>
      <c r="E81" s="251"/>
      <c r="F81" s="251"/>
      <c r="G81" s="252"/>
      <c r="H81" s="6" t="s">
        <v>71</v>
      </c>
      <c r="I81" s="6" t="s">
        <v>45</v>
      </c>
      <c r="J81" s="178" t="s">
        <v>281</v>
      </c>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row>
    <row r="82" spans="1:219" ht="28.5" customHeight="1">
      <c r="A82" s="4" t="s">
        <v>13</v>
      </c>
      <c r="B82" s="265" t="s">
        <v>76</v>
      </c>
      <c r="C82" s="266"/>
      <c r="D82" s="266"/>
      <c r="E82" s="266"/>
      <c r="F82" s="266"/>
      <c r="G82" s="267"/>
      <c r="H82" s="26">
        <f>(1/12*0.05*100%)</f>
        <v>4.1666666666666666E-3</v>
      </c>
      <c r="I82" s="31">
        <f>I28*H82</f>
        <v>9.0974541666666671</v>
      </c>
      <c r="J82" s="181" t="s">
        <v>302</v>
      </c>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row>
    <row r="83" spans="1:219" ht="42" customHeight="1">
      <c r="A83" s="4" t="s">
        <v>14</v>
      </c>
      <c r="B83" s="265" t="s">
        <v>68</v>
      </c>
      <c r="C83" s="266"/>
      <c r="D83" s="266"/>
      <c r="E83" s="266"/>
      <c r="F83" s="266"/>
      <c r="G83" s="266"/>
      <c r="H83" s="45">
        <f>(8%*0.42%)</f>
        <v>3.3599999999999998E-4</v>
      </c>
      <c r="I83" s="31">
        <f>I28*H83</f>
        <v>0.73361870399999995</v>
      </c>
      <c r="J83" s="181" t="s">
        <v>303</v>
      </c>
      <c r="K83" s="10"/>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row>
    <row r="84" spans="1:219" s="47" customFormat="1" ht="60" customHeight="1">
      <c r="A84" s="59" t="s">
        <v>26</v>
      </c>
      <c r="B84" s="272" t="s">
        <v>69</v>
      </c>
      <c r="C84" s="273"/>
      <c r="D84" s="273"/>
      <c r="E84" s="273"/>
      <c r="F84" s="273"/>
      <c r="G84" s="274"/>
      <c r="H84" s="48">
        <f>(((1+2/12+(1/3*1/12))*(0.08*0.4*0.9*100%)))</f>
        <v>3.44E-2</v>
      </c>
      <c r="I84" s="31">
        <f>I28*H84</f>
        <v>75.108581600000008</v>
      </c>
      <c r="J84" s="181" t="s">
        <v>304</v>
      </c>
    </row>
    <row r="85" spans="1:219" ht="58.5" customHeight="1">
      <c r="A85" s="4" t="s">
        <v>29</v>
      </c>
      <c r="B85" s="265" t="s">
        <v>72</v>
      </c>
      <c r="C85" s="266"/>
      <c r="D85" s="266"/>
      <c r="E85" s="266"/>
      <c r="F85" s="266"/>
      <c r="G85" s="267"/>
      <c r="H85" s="52">
        <f>(7/30)/12*100%</f>
        <v>1.9444444444444445E-2</v>
      </c>
      <c r="I85" s="31">
        <f>I28*H85</f>
        <v>42.454786111111112</v>
      </c>
      <c r="J85" s="182" t="s">
        <v>305</v>
      </c>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row>
    <row r="86" spans="1:219" ht="40.5" customHeight="1">
      <c r="A86" s="4" t="s">
        <v>8</v>
      </c>
      <c r="B86" s="275" t="s">
        <v>70</v>
      </c>
      <c r="C86" s="276"/>
      <c r="D86" s="276"/>
      <c r="E86" s="276"/>
      <c r="F86" s="276"/>
      <c r="G86" s="277"/>
      <c r="H86" s="23">
        <f>36.8%*1.94%</f>
        <v>7.1392000000000001E-3</v>
      </c>
      <c r="I86" s="31">
        <f>I28*H86</f>
        <v>15.587650748800002</v>
      </c>
      <c r="J86" s="183" t="s">
        <v>306</v>
      </c>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row>
    <row r="87" spans="1:219" ht="55.5" customHeight="1">
      <c r="A87" s="4" t="s">
        <v>32</v>
      </c>
      <c r="B87" s="265" t="s">
        <v>77</v>
      </c>
      <c r="C87" s="266"/>
      <c r="D87" s="266"/>
      <c r="E87" s="266"/>
      <c r="F87" s="266"/>
      <c r="G87" s="266"/>
      <c r="H87" s="51">
        <f>0.08*0.0194*0.4*100%</f>
        <v>6.2080000000000002E-4</v>
      </c>
      <c r="I87" s="31">
        <f>I28*H87</f>
        <v>1.3554478912000001</v>
      </c>
      <c r="J87" s="183" t="s">
        <v>307</v>
      </c>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row>
    <row r="88" spans="1:219" ht="15.75" customHeight="1">
      <c r="A88" s="58"/>
      <c r="B88" s="179" t="s">
        <v>80</v>
      </c>
      <c r="C88" s="180"/>
      <c r="D88" s="180"/>
      <c r="E88" s="180"/>
      <c r="F88" s="180"/>
      <c r="G88" s="180"/>
      <c r="H88" s="49">
        <f>SUM(H82:H87)</f>
        <v>6.6107111111111116E-2</v>
      </c>
      <c r="I88" s="32">
        <f>SUM(I82:I87)</f>
        <v>144.33753922177777</v>
      </c>
      <c r="J88" s="177"/>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row>
    <row r="89" spans="1:219"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row>
    <row r="90" spans="1:219"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row>
    <row r="91" spans="1:219" ht="18.600000000000001" customHeight="1">
      <c r="A91" s="198" t="s">
        <v>46</v>
      </c>
      <c r="B91" s="198"/>
      <c r="C91" s="198"/>
      <c r="D91" s="198"/>
      <c r="E91" s="198"/>
      <c r="F91" s="198"/>
      <c r="G91" s="198"/>
      <c r="H91" s="198"/>
      <c r="I91" s="198"/>
      <c r="J91" s="198"/>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row>
    <row r="92" spans="1:219" s="41" customFormat="1" ht="18.95" customHeight="1">
      <c r="A92" s="198" t="s">
        <v>47</v>
      </c>
      <c r="B92" s="198"/>
      <c r="C92" s="198"/>
      <c r="D92" s="198"/>
      <c r="E92" s="198"/>
      <c r="F92" s="198"/>
      <c r="G92" s="198"/>
      <c r="H92" s="198"/>
      <c r="I92" s="198"/>
      <c r="J92" s="198"/>
    </row>
    <row r="93" spans="1:219" ht="15.75" customHeight="1">
      <c r="A93" s="7" t="s">
        <v>48</v>
      </c>
      <c r="B93" s="250" t="s">
        <v>49</v>
      </c>
      <c r="C93" s="251"/>
      <c r="D93" s="251"/>
      <c r="E93" s="251"/>
      <c r="F93" s="251"/>
      <c r="G93" s="252"/>
      <c r="H93" s="6" t="s">
        <v>73</v>
      </c>
      <c r="I93" s="7" t="s">
        <v>19</v>
      </c>
      <c r="J93" s="178" t="s">
        <v>281</v>
      </c>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row>
    <row r="94" spans="1:219" ht="106.5" customHeight="1">
      <c r="A94" s="4" t="s">
        <v>13</v>
      </c>
      <c r="B94" s="265" t="s">
        <v>75</v>
      </c>
      <c r="C94" s="266"/>
      <c r="D94" s="266"/>
      <c r="E94" s="266"/>
      <c r="F94" s="266"/>
      <c r="G94" s="267"/>
      <c r="H94" s="52">
        <f>(5/30/12)*100%</f>
        <v>1.3888888888888888E-2</v>
      </c>
      <c r="I94" s="31">
        <f>I28*H94</f>
        <v>30.324847222222221</v>
      </c>
      <c r="J94" s="181" t="s">
        <v>308</v>
      </c>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row>
    <row r="95" spans="1:219" ht="84" customHeight="1">
      <c r="A95" s="4" t="s">
        <v>14</v>
      </c>
      <c r="B95" s="265" t="s">
        <v>103</v>
      </c>
      <c r="C95" s="266"/>
      <c r="D95" s="266"/>
      <c r="E95" s="266"/>
      <c r="F95" s="266"/>
      <c r="G95" s="267"/>
      <c r="H95" s="85">
        <f>(5/30/12)*0.015*100%</f>
        <v>2.0833333333333332E-4</v>
      </c>
      <c r="I95" s="31">
        <f>H95*I28</f>
        <v>0.45487270833333332</v>
      </c>
      <c r="J95" s="185" t="s">
        <v>309</v>
      </c>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row>
    <row r="96" spans="1:219" ht="206.25" customHeight="1">
      <c r="A96" s="4" t="s">
        <v>26</v>
      </c>
      <c r="B96" s="265" t="s">
        <v>79</v>
      </c>
      <c r="C96" s="266"/>
      <c r="D96" s="266"/>
      <c r="E96" s="266"/>
      <c r="F96" s="266"/>
      <c r="G96" s="267"/>
      <c r="H96" s="55">
        <f>(1/12)*0.0178*100%/2</f>
        <v>7.4166666666666662E-4</v>
      </c>
      <c r="I96" s="31">
        <f>I28*H96</f>
        <v>1.6193468416666668</v>
      </c>
      <c r="J96" s="183" t="s">
        <v>310</v>
      </c>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row>
    <row r="97" spans="1:219" ht="282" customHeight="1">
      <c r="A97" s="4" t="s">
        <v>29</v>
      </c>
      <c r="B97" s="265" t="s">
        <v>78</v>
      </c>
      <c r="C97" s="266"/>
      <c r="D97" s="266"/>
      <c r="E97" s="266"/>
      <c r="F97" s="266"/>
      <c r="G97" s="267"/>
      <c r="H97" s="55">
        <f>11.11%*5.28%*50%</f>
        <v>2.9330399999999996E-3</v>
      </c>
      <c r="I97" s="31">
        <f>I28*H97</f>
        <v>6.4039672725599992</v>
      </c>
      <c r="J97" s="183" t="s">
        <v>311</v>
      </c>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row>
    <row r="98" spans="1:219" ht="54" customHeight="1">
      <c r="A98" s="1" t="s">
        <v>8</v>
      </c>
      <c r="B98" s="265" t="s">
        <v>74</v>
      </c>
      <c r="C98" s="266"/>
      <c r="D98" s="266"/>
      <c r="E98" s="266"/>
      <c r="F98" s="266"/>
      <c r="G98" s="267"/>
      <c r="H98" s="52">
        <f>(1/30/12)*100%</f>
        <v>2.7777777777777779E-3</v>
      </c>
      <c r="I98" s="31">
        <f>I28*H98</f>
        <v>6.0649694444444453</v>
      </c>
      <c r="J98" s="185" t="s">
        <v>312</v>
      </c>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row>
    <row r="99" spans="1:219" ht="15.75" customHeight="1">
      <c r="A99" s="58"/>
      <c r="B99" s="179" t="s">
        <v>80</v>
      </c>
      <c r="C99" s="180"/>
      <c r="D99" s="180"/>
      <c r="E99" s="180"/>
      <c r="F99" s="180"/>
      <c r="G99" s="180"/>
      <c r="H99" s="56">
        <f>SUM(H94:H98)</f>
        <v>2.0549706666666664E-2</v>
      </c>
      <c r="I99" s="39">
        <f>SUM(I94:I98)</f>
        <v>44.868003489226666</v>
      </c>
      <c r="J99" s="184"/>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row>
    <row r="100" spans="1:219" ht="15" customHeight="1">
      <c r="A100" s="283"/>
      <c r="B100" s="283"/>
      <c r="C100" s="283"/>
      <c r="D100" s="283"/>
      <c r="E100" s="283"/>
      <c r="F100" s="283"/>
      <c r="G100" s="283"/>
      <c r="H100" s="283"/>
      <c r="I100" s="283"/>
      <c r="J100" s="283"/>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row>
    <row r="101" spans="1:219" s="83" customFormat="1" ht="15.75">
      <c r="A101" s="284"/>
      <c r="B101" s="284"/>
      <c r="C101" s="284"/>
      <c r="D101" s="284"/>
      <c r="E101" s="284"/>
      <c r="F101" s="284"/>
      <c r="G101" s="284"/>
      <c r="H101" s="284"/>
      <c r="I101" s="284"/>
      <c r="J101" s="284"/>
    </row>
    <row r="102" spans="1:219" ht="15" customHeight="1">
      <c r="A102" s="198" t="s">
        <v>50</v>
      </c>
      <c r="B102" s="198"/>
      <c r="C102" s="198"/>
      <c r="D102" s="198"/>
      <c r="E102" s="198"/>
      <c r="F102" s="198"/>
      <c r="G102" s="198"/>
      <c r="H102" s="198"/>
      <c r="I102" s="198"/>
      <c r="J102" s="198"/>
      <c r="K102" s="11"/>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row>
    <row r="103" spans="1:219">
      <c r="A103" s="3">
        <v>4</v>
      </c>
      <c r="B103" s="243" t="s">
        <v>51</v>
      </c>
      <c r="C103" s="243"/>
      <c r="D103" s="243"/>
      <c r="E103" s="243"/>
      <c r="F103" s="243"/>
      <c r="G103" s="243"/>
      <c r="H103" s="243"/>
      <c r="I103" s="8" t="s">
        <v>19</v>
      </c>
      <c r="J103" s="178" t="s">
        <v>281</v>
      </c>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row>
    <row r="104" spans="1:219" ht="19.899999999999999" customHeight="1">
      <c r="A104" s="5" t="s">
        <v>48</v>
      </c>
      <c r="B104" s="278" t="s">
        <v>49</v>
      </c>
      <c r="C104" s="278"/>
      <c r="D104" s="278"/>
      <c r="E104" s="278"/>
      <c r="F104" s="278"/>
      <c r="G104" s="278"/>
      <c r="H104" s="278"/>
      <c r="I104" s="31">
        <f>I99</f>
        <v>44.868003489226666</v>
      </c>
      <c r="J104" s="281" t="s">
        <v>313</v>
      </c>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row>
    <row r="105" spans="1:219">
      <c r="A105" s="228" t="s">
        <v>1</v>
      </c>
      <c r="B105" s="228"/>
      <c r="C105" s="228"/>
      <c r="D105" s="228"/>
      <c r="E105" s="228"/>
      <c r="F105" s="228"/>
      <c r="G105" s="228"/>
      <c r="H105" s="228"/>
      <c r="I105" s="32">
        <f>I104</f>
        <v>44.868003489226666</v>
      </c>
      <c r="J105" s="282"/>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row>
    <row r="106" spans="1:219" ht="17.45" customHeight="1">
      <c r="A106" s="279"/>
      <c r="B106" s="279"/>
      <c r="C106" s="279"/>
      <c r="D106" s="279"/>
      <c r="E106" s="279"/>
      <c r="F106" s="279"/>
      <c r="G106" s="279"/>
      <c r="H106" s="279"/>
      <c r="I106" s="279"/>
      <c r="J106" s="280"/>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row>
    <row r="107" spans="1:219"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row>
    <row r="108" spans="1:219" ht="15" customHeight="1">
      <c r="A108" s="198" t="s">
        <v>52</v>
      </c>
      <c r="B108" s="198"/>
      <c r="C108" s="198"/>
      <c r="D108" s="198"/>
      <c r="E108" s="198"/>
      <c r="F108" s="198"/>
      <c r="G108" s="198"/>
      <c r="H108" s="198"/>
      <c r="I108" s="198"/>
      <c r="J108" s="198"/>
      <c r="K108" s="11"/>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row>
    <row r="109" spans="1:219">
      <c r="A109" s="6">
        <v>5</v>
      </c>
      <c r="B109" s="228" t="s">
        <v>53</v>
      </c>
      <c r="C109" s="228"/>
      <c r="D109" s="228"/>
      <c r="E109" s="228"/>
      <c r="F109" s="228"/>
      <c r="G109" s="228"/>
      <c r="H109" s="228"/>
      <c r="I109" s="6" t="s">
        <v>19</v>
      </c>
      <c r="J109" s="178" t="s">
        <v>281</v>
      </c>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row>
    <row r="110" spans="1:219" ht="33.75" customHeight="1">
      <c r="A110" s="4" t="s">
        <v>13</v>
      </c>
      <c r="B110" s="226" t="s">
        <v>54</v>
      </c>
      <c r="C110" s="226"/>
      <c r="D110" s="226"/>
      <c r="E110" s="226"/>
      <c r="F110" s="226"/>
      <c r="G110" s="226"/>
      <c r="H110" s="226"/>
      <c r="I110" s="90">
        <f>RESUMO!F24</f>
        <v>155.93916666666669</v>
      </c>
      <c r="J110" s="183" t="s">
        <v>314</v>
      </c>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row>
    <row r="111" spans="1:219" ht="15.75" customHeight="1">
      <c r="A111" s="4" t="s">
        <v>14</v>
      </c>
      <c r="B111" s="226" t="s">
        <v>55</v>
      </c>
      <c r="C111" s="226"/>
      <c r="D111" s="226"/>
      <c r="E111" s="226"/>
      <c r="F111" s="226"/>
      <c r="G111" s="226"/>
      <c r="H111" s="226"/>
      <c r="I111" s="33"/>
      <c r="J111" s="188"/>
      <c r="K111" s="11"/>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row>
    <row r="112" spans="1:219" ht="15.75" customHeight="1">
      <c r="A112" s="4" t="s">
        <v>26</v>
      </c>
      <c r="B112" s="226" t="s">
        <v>56</v>
      </c>
      <c r="C112" s="226"/>
      <c r="D112" s="226"/>
      <c r="E112" s="226"/>
      <c r="F112" s="226"/>
      <c r="G112" s="226"/>
      <c r="H112" s="226"/>
      <c r="I112" s="33"/>
      <c r="J112" s="188"/>
      <c r="K112" s="11"/>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row>
    <row r="113" spans="1:219" ht="15.75" customHeight="1">
      <c r="A113" s="250" t="s">
        <v>1</v>
      </c>
      <c r="B113" s="251"/>
      <c r="C113" s="251"/>
      <c r="D113" s="251"/>
      <c r="E113" s="251"/>
      <c r="F113" s="251"/>
      <c r="G113" s="251"/>
      <c r="H113" s="252"/>
      <c r="I113" s="37">
        <f>SUM(I110:I112)</f>
        <v>155.93916666666669</v>
      </c>
      <c r="J113" s="188"/>
      <c r="K113" s="11"/>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row>
    <row r="114" spans="1:219"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row>
    <row r="115" spans="1:219" ht="15" customHeight="1">
      <c r="A115" s="279"/>
      <c r="B115" s="279"/>
      <c r="C115" s="279"/>
      <c r="D115" s="279"/>
      <c r="E115" s="279"/>
      <c r="F115" s="279"/>
      <c r="G115" s="279"/>
      <c r="H115" s="279"/>
      <c r="I115" s="279"/>
      <c r="J115" s="280"/>
    </row>
    <row r="116" spans="1:219" s="47" customFormat="1" ht="15.75">
      <c r="A116" s="289" t="s">
        <v>81</v>
      </c>
      <c r="B116" s="289"/>
      <c r="C116" s="289"/>
      <c r="D116" s="289"/>
      <c r="E116" s="289"/>
      <c r="F116" s="289"/>
      <c r="G116" s="289"/>
      <c r="H116" s="289"/>
      <c r="I116" s="289"/>
      <c r="J116" s="289"/>
    </row>
    <row r="117" spans="1:219" s="47" customFormat="1" ht="12.75">
      <c r="A117" s="288"/>
      <c r="B117" s="288"/>
      <c r="C117" s="288"/>
      <c r="D117" s="288"/>
      <c r="E117" s="288"/>
      <c r="F117" s="288"/>
      <c r="G117" s="288"/>
      <c r="H117" s="288"/>
      <c r="I117" s="288"/>
      <c r="J117" s="288"/>
    </row>
    <row r="118" spans="1:219" s="64" customFormat="1" ht="29.1" customHeight="1">
      <c r="A118" s="20">
        <v>6</v>
      </c>
      <c r="B118" s="285" t="s">
        <v>82</v>
      </c>
      <c r="C118" s="285"/>
      <c r="D118" s="285"/>
      <c r="E118" s="285"/>
      <c r="F118" s="20" t="s">
        <v>22</v>
      </c>
      <c r="G118" s="286" t="s">
        <v>19</v>
      </c>
      <c r="H118" s="286"/>
      <c r="I118" s="308" t="s">
        <v>281</v>
      </c>
      <c r="J118" s="308"/>
    </row>
    <row r="119" spans="1:219" s="64" customFormat="1" ht="15" customHeight="1">
      <c r="A119" s="20" t="s">
        <v>13</v>
      </c>
      <c r="B119" s="285" t="s">
        <v>5</v>
      </c>
      <c r="C119" s="285"/>
      <c r="D119" s="285"/>
      <c r="E119" s="285"/>
      <c r="F119" s="65">
        <f>RESUMO!G24</f>
        <v>0.05</v>
      </c>
      <c r="G119" s="287">
        <f>H141*F119</f>
        <v>233.15488926632361</v>
      </c>
      <c r="H119" s="287"/>
      <c r="I119" s="309" t="s">
        <v>315</v>
      </c>
      <c r="J119" s="309"/>
    </row>
    <row r="120" spans="1:219" s="64" customFormat="1" ht="15" customHeight="1">
      <c r="A120" s="20" t="s">
        <v>14</v>
      </c>
      <c r="B120" s="285" t="s">
        <v>7</v>
      </c>
      <c r="C120" s="285"/>
      <c r="D120" s="285"/>
      <c r="E120" s="285"/>
      <c r="F120" s="65">
        <f>RESUMO!H24</f>
        <v>0.1</v>
      </c>
      <c r="G120" s="287">
        <f>(H141+G119)*F120</f>
        <v>489.62526745927954</v>
      </c>
      <c r="H120" s="287"/>
      <c r="I120" s="309" t="s">
        <v>316</v>
      </c>
      <c r="J120" s="309"/>
    </row>
    <row r="121" spans="1:219" s="64" customFormat="1">
      <c r="A121" s="20" t="s">
        <v>26</v>
      </c>
      <c r="B121" s="285" t="s">
        <v>6</v>
      </c>
      <c r="C121" s="285"/>
      <c r="D121" s="285"/>
      <c r="E121" s="285"/>
      <c r="F121" s="65"/>
      <c r="G121" s="287"/>
      <c r="H121" s="287"/>
      <c r="I121" s="310"/>
      <c r="J121" s="311"/>
    </row>
    <row r="122" spans="1:219" s="64" customFormat="1" ht="33.75" customHeight="1">
      <c r="A122" s="20"/>
      <c r="B122" s="285" t="s">
        <v>83</v>
      </c>
      <c r="C122" s="285"/>
      <c r="D122" s="285"/>
      <c r="E122" s="285"/>
      <c r="F122" s="61">
        <v>0.03</v>
      </c>
      <c r="G122" s="287">
        <f>((H141+G119+G120)/H130)*F122</f>
        <v>191.4411590776804</v>
      </c>
      <c r="H122" s="287"/>
      <c r="I122" s="312" t="s">
        <v>317</v>
      </c>
      <c r="J122" s="312"/>
    </row>
    <row r="123" spans="1:219" s="64" customFormat="1" ht="33.75" customHeight="1">
      <c r="A123" s="20"/>
      <c r="B123" s="285" t="s">
        <v>84</v>
      </c>
      <c r="C123" s="285"/>
      <c r="D123" s="285"/>
      <c r="E123" s="285"/>
      <c r="F123" s="61">
        <v>7.5999999999999998E-2</v>
      </c>
      <c r="G123" s="319">
        <f>((H141+G119+G120)/H130)*F123</f>
        <v>484.98426966345698</v>
      </c>
      <c r="H123" s="320"/>
      <c r="I123" s="312" t="s">
        <v>318</v>
      </c>
      <c r="J123" s="312"/>
    </row>
    <row r="124" spans="1:219" s="64" customFormat="1">
      <c r="A124" s="20"/>
      <c r="B124" s="285" t="s">
        <v>85</v>
      </c>
      <c r="C124" s="285"/>
      <c r="D124" s="285"/>
      <c r="E124" s="285"/>
      <c r="F124" s="65"/>
      <c r="G124" s="287"/>
      <c r="H124" s="287"/>
      <c r="I124" s="305"/>
      <c r="J124" s="305"/>
    </row>
    <row r="125" spans="1:219" s="64" customFormat="1" ht="24.75" customHeight="1">
      <c r="A125" s="20"/>
      <c r="B125" s="285" t="s">
        <v>174</v>
      </c>
      <c r="C125" s="285"/>
      <c r="D125" s="285"/>
      <c r="E125" s="285"/>
      <c r="F125" s="61">
        <f>RESUMO!I24</f>
        <v>0.05</v>
      </c>
      <c r="G125" s="287">
        <f>((H141+G119+G120)/H130)*F125</f>
        <v>319.06859846280071</v>
      </c>
      <c r="H125" s="287"/>
      <c r="I125" s="305" t="s">
        <v>319</v>
      </c>
      <c r="J125" s="305"/>
    </row>
    <row r="126" spans="1:219" s="64" customFormat="1">
      <c r="A126" s="20"/>
      <c r="B126" s="316" t="s">
        <v>280</v>
      </c>
      <c r="C126" s="316"/>
      <c r="D126" s="316"/>
      <c r="E126" s="316"/>
      <c r="G126" s="287"/>
      <c r="H126" s="287"/>
      <c r="I126" s="306"/>
      <c r="J126" s="306"/>
    </row>
    <row r="127" spans="1:219" s="64" customFormat="1">
      <c r="A127" s="286" t="s">
        <v>86</v>
      </c>
      <c r="B127" s="286"/>
      <c r="C127" s="286"/>
      <c r="D127" s="286"/>
      <c r="E127" s="286"/>
      <c r="F127" s="63">
        <f>F122+F123+F125</f>
        <v>0.156</v>
      </c>
      <c r="G127" s="313">
        <f>SUM(G119:H125)</f>
        <v>1718.2741839295413</v>
      </c>
      <c r="H127" s="313"/>
      <c r="I127" s="307"/>
      <c r="J127" s="307"/>
    </row>
    <row r="128" spans="1:219" s="47" customFormat="1" ht="12.75">
      <c r="A128" s="314" t="s">
        <v>277</v>
      </c>
      <c r="B128" s="314"/>
      <c r="C128" s="314"/>
      <c r="D128" s="314"/>
      <c r="E128" s="314"/>
      <c r="F128" s="314"/>
      <c r="G128" s="314"/>
      <c r="H128" s="314"/>
      <c r="I128" s="302"/>
      <c r="J128" s="302"/>
    </row>
    <row r="129" spans="1:10" s="47" customFormat="1" ht="12.75">
      <c r="A129" s="314" t="s">
        <v>278</v>
      </c>
      <c r="B129" s="314"/>
      <c r="C129" s="314"/>
      <c r="D129" s="314"/>
      <c r="E129" s="314"/>
      <c r="F129" s="314"/>
      <c r="G129" s="314"/>
      <c r="H129" s="314"/>
      <c r="I129" s="288"/>
      <c r="J129" s="288"/>
    </row>
    <row r="130" spans="1:10" s="47" customFormat="1" ht="12.75">
      <c r="A130" s="315" t="s">
        <v>279</v>
      </c>
      <c r="B130" s="315"/>
      <c r="C130" s="315"/>
      <c r="D130" s="315"/>
      <c r="E130" s="315"/>
      <c r="F130" s="315"/>
      <c r="G130" s="315"/>
      <c r="H130" s="165">
        <v>0.84399999999999997</v>
      </c>
      <c r="I130" s="303"/>
      <c r="J130" s="303"/>
    </row>
    <row r="131" spans="1:10" s="13" customFormat="1" ht="15" customHeight="1">
      <c r="A131" s="10"/>
      <c r="B131" s="10"/>
      <c r="C131" s="10"/>
      <c r="D131" s="10"/>
      <c r="E131" s="10"/>
      <c r="F131" s="10"/>
      <c r="G131" s="10"/>
      <c r="H131" s="10"/>
      <c r="I131" s="10"/>
      <c r="J131" s="11"/>
    </row>
    <row r="132" spans="1:10" s="13" customFormat="1" ht="15" customHeight="1">
      <c r="A132" s="186"/>
      <c r="B132" s="186"/>
      <c r="C132" s="186"/>
      <c r="D132" s="186"/>
      <c r="E132" s="186"/>
      <c r="F132" s="186"/>
      <c r="G132" s="186"/>
      <c r="H132" s="186"/>
      <c r="I132" s="186"/>
      <c r="J132" s="187"/>
    </row>
    <row r="133" spans="1:10" s="47" customFormat="1" ht="15.75">
      <c r="A133" s="289" t="s">
        <v>87</v>
      </c>
      <c r="B133" s="289"/>
      <c r="C133" s="289"/>
      <c r="D133" s="289"/>
      <c r="E133" s="289"/>
      <c r="F133" s="289"/>
      <c r="G133" s="289"/>
      <c r="H133" s="289"/>
      <c r="I133" s="289"/>
      <c r="J133" s="289"/>
    </row>
    <row r="134" spans="1:10" s="47" customFormat="1" ht="12.75">
      <c r="A134" s="304"/>
      <c r="B134" s="304"/>
      <c r="C134" s="304"/>
      <c r="D134" s="304"/>
      <c r="E134" s="304"/>
      <c r="F134" s="304"/>
      <c r="G134" s="304"/>
      <c r="H134" s="304"/>
      <c r="I134" s="304"/>
      <c r="J134" s="304"/>
    </row>
    <row r="135" spans="1:10" customFormat="1">
      <c r="A135" s="20"/>
      <c r="B135" s="286" t="s">
        <v>57</v>
      </c>
      <c r="C135" s="286"/>
      <c r="D135" s="286"/>
      <c r="E135" s="286"/>
      <c r="F135" s="286"/>
      <c r="G135" s="286"/>
      <c r="H135" s="20" t="s">
        <v>19</v>
      </c>
      <c r="I135" s="323" t="s">
        <v>281</v>
      </c>
      <c r="J135" s="323"/>
    </row>
    <row r="136" spans="1:10" customFormat="1">
      <c r="A136" s="20" t="s">
        <v>13</v>
      </c>
      <c r="B136" s="324" t="s">
        <v>58</v>
      </c>
      <c r="C136" s="324"/>
      <c r="D136" s="324"/>
      <c r="E136" s="324"/>
      <c r="F136" s="324"/>
      <c r="G136" s="324"/>
      <c r="H136" s="66">
        <f>I28</f>
        <v>2183.3890000000001</v>
      </c>
      <c r="I136" s="317" t="s">
        <v>320</v>
      </c>
      <c r="J136" s="317"/>
    </row>
    <row r="137" spans="1:10" customFormat="1">
      <c r="A137" s="20" t="s">
        <v>14</v>
      </c>
      <c r="B137" s="324" t="s">
        <v>88</v>
      </c>
      <c r="C137" s="324"/>
      <c r="D137" s="324"/>
      <c r="E137" s="324"/>
      <c r="F137" s="324"/>
      <c r="G137" s="324"/>
      <c r="H137" s="66">
        <f>I77</f>
        <v>2134.5640759488001</v>
      </c>
      <c r="I137" s="317" t="s">
        <v>321</v>
      </c>
      <c r="J137" s="317"/>
    </row>
    <row r="138" spans="1:10" customFormat="1">
      <c r="A138" s="20" t="s">
        <v>26</v>
      </c>
      <c r="B138" s="324" t="s">
        <v>43</v>
      </c>
      <c r="C138" s="324"/>
      <c r="D138" s="324"/>
      <c r="E138" s="324"/>
      <c r="F138" s="324"/>
      <c r="G138" s="324"/>
      <c r="H138" s="66">
        <f>I88</f>
        <v>144.33753922177777</v>
      </c>
      <c r="I138" s="317" t="s">
        <v>322</v>
      </c>
      <c r="J138" s="317"/>
    </row>
    <row r="139" spans="1:10" customFormat="1">
      <c r="A139" s="20" t="s">
        <v>29</v>
      </c>
      <c r="B139" s="329" t="s">
        <v>46</v>
      </c>
      <c r="C139" s="329"/>
      <c r="D139" s="329"/>
      <c r="E139" s="329"/>
      <c r="F139" s="329"/>
      <c r="G139" s="329"/>
      <c r="H139" s="66">
        <f>I105</f>
        <v>44.868003489226666</v>
      </c>
      <c r="I139" s="317" t="s">
        <v>323</v>
      </c>
      <c r="J139" s="317"/>
    </row>
    <row r="140" spans="1:10" customFormat="1">
      <c r="A140" s="20" t="s">
        <v>8</v>
      </c>
      <c r="B140" s="324" t="s">
        <v>89</v>
      </c>
      <c r="C140" s="324"/>
      <c r="D140" s="324"/>
      <c r="E140" s="324"/>
      <c r="F140" s="324"/>
      <c r="G140" s="324"/>
      <c r="H140" s="86">
        <f>I113</f>
        <v>155.93916666666669</v>
      </c>
      <c r="I140" s="317" t="s">
        <v>324</v>
      </c>
      <c r="J140" s="317"/>
    </row>
    <row r="141" spans="1:10" customFormat="1" ht="12.95" customHeight="1">
      <c r="A141" s="286" t="s">
        <v>90</v>
      </c>
      <c r="B141" s="286"/>
      <c r="C141" s="286"/>
      <c r="D141" s="286"/>
      <c r="E141" s="286"/>
      <c r="F141" s="286"/>
      <c r="G141" s="286"/>
      <c r="H141" s="67">
        <f>SUM(H136:H140)</f>
        <v>4663.0977853264721</v>
      </c>
      <c r="I141" s="318"/>
      <c r="J141" s="318"/>
    </row>
    <row r="142" spans="1:10" customFormat="1">
      <c r="A142" s="20" t="s">
        <v>32</v>
      </c>
      <c r="B142" s="324" t="s">
        <v>91</v>
      </c>
      <c r="C142" s="324"/>
      <c r="D142" s="324"/>
      <c r="E142" s="324"/>
      <c r="F142" s="324"/>
      <c r="G142" s="324"/>
      <c r="H142" s="66">
        <f>G127</f>
        <v>1718.2741839295413</v>
      </c>
      <c r="I142" s="317" t="s">
        <v>325</v>
      </c>
      <c r="J142" s="317"/>
    </row>
    <row r="143" spans="1:10" customFormat="1" ht="12.95" customHeight="1">
      <c r="A143" s="286" t="s">
        <v>92</v>
      </c>
      <c r="B143" s="286"/>
      <c r="C143" s="286"/>
      <c r="D143" s="286"/>
      <c r="E143" s="286"/>
      <c r="F143" s="286"/>
      <c r="G143" s="286"/>
      <c r="H143" s="68">
        <f>H141+H142</f>
        <v>6381.3719692560135</v>
      </c>
      <c r="I143" s="321" t="s">
        <v>326</v>
      </c>
      <c r="J143" s="321"/>
    </row>
    <row r="144" spans="1:10" s="47" customFormat="1" ht="12.95" customHeight="1">
      <c r="A144" s="325" t="s">
        <v>93</v>
      </c>
      <c r="B144" s="325"/>
      <c r="C144" s="325"/>
      <c r="D144" s="325"/>
      <c r="E144" s="325"/>
      <c r="F144" s="325"/>
      <c r="G144" s="325"/>
      <c r="H144" s="69">
        <f>12*H143</f>
        <v>76576.463631072169</v>
      </c>
      <c r="I144" s="322" t="s">
        <v>327</v>
      </c>
      <c r="J144" s="322"/>
    </row>
    <row r="145" spans="1:10" s="13" customFormat="1" ht="15" customHeight="1">
      <c r="A145" s="326" t="s">
        <v>163</v>
      </c>
      <c r="B145" s="327"/>
      <c r="C145" s="327"/>
      <c r="D145" s="327"/>
      <c r="E145" s="327"/>
      <c r="F145" s="328"/>
      <c r="G145" s="124">
        <f>G20</f>
        <v>1</v>
      </c>
      <c r="H145" s="125">
        <f>H144*G145</f>
        <v>76576.463631072169</v>
      </c>
      <c r="I145" s="322" t="s">
        <v>328</v>
      </c>
      <c r="J145" s="322"/>
    </row>
  </sheetData>
  <mergeCells count="172">
    <mergeCell ref="I144:J144"/>
    <mergeCell ref="I145:J145"/>
    <mergeCell ref="I135:J135"/>
    <mergeCell ref="I136:J136"/>
    <mergeCell ref="A133:J133"/>
    <mergeCell ref="B140:G140"/>
    <mergeCell ref="A141:G141"/>
    <mergeCell ref="B142:G142"/>
    <mergeCell ref="A143:G143"/>
    <mergeCell ref="A144:G144"/>
    <mergeCell ref="A145:F145"/>
    <mergeCell ref="B135:G135"/>
    <mergeCell ref="B136:G136"/>
    <mergeCell ref="B137:G137"/>
    <mergeCell ref="B138:G138"/>
    <mergeCell ref="B139:G139"/>
    <mergeCell ref="I137:J137"/>
    <mergeCell ref="I138:J138"/>
    <mergeCell ref="I139:J139"/>
    <mergeCell ref="I140:J140"/>
    <mergeCell ref="I141:J141"/>
    <mergeCell ref="G121:H121"/>
    <mergeCell ref="B122:E122"/>
    <mergeCell ref="G122:H122"/>
    <mergeCell ref="B123:E123"/>
    <mergeCell ref="G123:H123"/>
    <mergeCell ref="I142:J142"/>
    <mergeCell ref="I143:J143"/>
    <mergeCell ref="I128:J130"/>
    <mergeCell ref="A134:J134"/>
    <mergeCell ref="I124:J124"/>
    <mergeCell ref="I125:J125"/>
    <mergeCell ref="I126:J126"/>
    <mergeCell ref="I127:J127"/>
    <mergeCell ref="I118:J118"/>
    <mergeCell ref="I119:J119"/>
    <mergeCell ref="I120:J120"/>
    <mergeCell ref="I121:J121"/>
    <mergeCell ref="I122:J122"/>
    <mergeCell ref="I123:J123"/>
    <mergeCell ref="A127:E127"/>
    <mergeCell ref="G127:H127"/>
    <mergeCell ref="A128:H128"/>
    <mergeCell ref="A129:H129"/>
    <mergeCell ref="A130:G130"/>
    <mergeCell ref="B124:E124"/>
    <mergeCell ref="G124:H124"/>
    <mergeCell ref="B125:E125"/>
    <mergeCell ref="G125:H125"/>
    <mergeCell ref="B126:E126"/>
    <mergeCell ref="G126:H126"/>
    <mergeCell ref="B121:E121"/>
    <mergeCell ref="J61:J64"/>
    <mergeCell ref="J74:J77"/>
    <mergeCell ref="B81:G81"/>
    <mergeCell ref="B82:G82"/>
    <mergeCell ref="A72:J72"/>
    <mergeCell ref="A54:J54"/>
    <mergeCell ref="A77:H77"/>
    <mergeCell ref="A78:J79"/>
    <mergeCell ref="A80:J80"/>
    <mergeCell ref="B58:G58"/>
    <mergeCell ref="B59:G59"/>
    <mergeCell ref="B60:G60"/>
    <mergeCell ref="B61:H61"/>
    <mergeCell ref="B62:G62"/>
    <mergeCell ref="B63:G63"/>
    <mergeCell ref="A70:J71"/>
    <mergeCell ref="B73:H73"/>
    <mergeCell ref="B74:H74"/>
    <mergeCell ref="B75:H75"/>
    <mergeCell ref="B76:H76"/>
    <mergeCell ref="B64:G64"/>
    <mergeCell ref="B118:E118"/>
    <mergeCell ref="G118:H118"/>
    <mergeCell ref="B119:E119"/>
    <mergeCell ref="G119:H119"/>
    <mergeCell ref="B120:E120"/>
    <mergeCell ref="G120:H120"/>
    <mergeCell ref="B111:H111"/>
    <mergeCell ref="B112:H112"/>
    <mergeCell ref="A113:H113"/>
    <mergeCell ref="A114:J115"/>
    <mergeCell ref="A117:J117"/>
    <mergeCell ref="A116:J116"/>
    <mergeCell ref="B104:H104"/>
    <mergeCell ref="A105:H105"/>
    <mergeCell ref="A106:J107"/>
    <mergeCell ref="B109:H109"/>
    <mergeCell ref="B110:H110"/>
    <mergeCell ref="J104:J105"/>
    <mergeCell ref="A108:J108"/>
    <mergeCell ref="A100:J101"/>
    <mergeCell ref="B103:H103"/>
    <mergeCell ref="A102:J102"/>
    <mergeCell ref="B95:G95"/>
    <mergeCell ref="B96:G96"/>
    <mergeCell ref="B97:G97"/>
    <mergeCell ref="B98:G98"/>
    <mergeCell ref="B65:G65"/>
    <mergeCell ref="B66:G66"/>
    <mergeCell ref="B67:G67"/>
    <mergeCell ref="B68:G68"/>
    <mergeCell ref="B69:H69"/>
    <mergeCell ref="A91:J91"/>
    <mergeCell ref="A92:J92"/>
    <mergeCell ref="A89:J90"/>
    <mergeCell ref="B84:G84"/>
    <mergeCell ref="B85:G85"/>
    <mergeCell ref="B86:G86"/>
    <mergeCell ref="B87:G87"/>
    <mergeCell ref="B93:G93"/>
    <mergeCell ref="B94:G94"/>
    <mergeCell ref="B83:G83"/>
    <mergeCell ref="A51:G51"/>
    <mergeCell ref="A52:J53"/>
    <mergeCell ref="B55:H55"/>
    <mergeCell ref="B56:H56"/>
    <mergeCell ref="B57:G57"/>
    <mergeCell ref="B45:G45"/>
    <mergeCell ref="B46:G46"/>
    <mergeCell ref="B47:G47"/>
    <mergeCell ref="B48:G48"/>
    <mergeCell ref="A49:G49"/>
    <mergeCell ref="B50:G50"/>
    <mergeCell ref="J56:J60"/>
    <mergeCell ref="A38:J39"/>
    <mergeCell ref="A40:I40"/>
    <mergeCell ref="B41:G41"/>
    <mergeCell ref="B42:G42"/>
    <mergeCell ref="B43:G43"/>
    <mergeCell ref="B44:C44"/>
    <mergeCell ref="A32:I32"/>
    <mergeCell ref="B33:H33"/>
    <mergeCell ref="B34:G34"/>
    <mergeCell ref="B35:G35"/>
    <mergeCell ref="B36:G36"/>
    <mergeCell ref="A37:G37"/>
    <mergeCell ref="J32:J33"/>
    <mergeCell ref="B25:H25"/>
    <mergeCell ref="B26:H26"/>
    <mergeCell ref="B27:G27"/>
    <mergeCell ref="A28:H28"/>
    <mergeCell ref="A29:J30"/>
    <mergeCell ref="A31:J31"/>
    <mergeCell ref="B20:F20"/>
    <mergeCell ref="G20:I20"/>
    <mergeCell ref="B21:F21"/>
    <mergeCell ref="G21:I21"/>
    <mergeCell ref="A22:I23"/>
    <mergeCell ref="A24:J24"/>
    <mergeCell ref="B17:F17"/>
    <mergeCell ref="G17:I17"/>
    <mergeCell ref="B18:F18"/>
    <mergeCell ref="G18:I18"/>
    <mergeCell ref="B19:F19"/>
    <mergeCell ref="G19:I19"/>
    <mergeCell ref="B14:F14"/>
    <mergeCell ref="G14:I14"/>
    <mergeCell ref="B15:F15"/>
    <mergeCell ref="G15:I15"/>
    <mergeCell ref="B16:F16"/>
    <mergeCell ref="G16:I16"/>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BADA2-82D4-49AB-9464-1EA40BEA611F}">
  <dimension ref="A1:IV145"/>
  <sheetViews>
    <sheetView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175</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143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144</v>
      </c>
      <c r="C21" s="236"/>
      <c r="D21" s="236"/>
      <c r="E21" s="236"/>
      <c r="F21" s="236"/>
      <c r="G21" s="237">
        <v>1679.53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1679.53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503.85899999999998</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2183.3890000000001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181.87630369999999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181.87630369999999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60.698214200000002</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424.45082159999998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521.56796431999999</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65.195995539999998</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78.235194648000004</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39.117597324000002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26.078398216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15.647038929600001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5.2156796432000005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751.05786862080004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208.627185728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959.68505434880001</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176</v>
      </c>
      <c r="C56" s="226"/>
      <c r="D56" s="226"/>
      <c r="E56" s="226"/>
      <c r="F56" s="226"/>
      <c r="G56" s="226"/>
      <c r="H56" s="226"/>
      <c r="I56" s="24">
        <f>(H57*2*22)-(I26/100)*6</f>
        <v>90.628199999999964</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RESUMO!E24</f>
        <v>4.3499999999999996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750.42819999999995</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424.45082159999998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959.68505434880001</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750.42819999999995</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2134.5640759488001</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9.0974541666666671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0.73361870399999995</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75.108581600000008</v>
      </c>
      <c r="K84" s="73"/>
      <c r="L84" s="50"/>
    </row>
    <row r="85" spans="1:256" ht="31.7" customHeight="1">
      <c r="A85" s="4" t="s">
        <v>29</v>
      </c>
      <c r="B85" s="226" t="s">
        <v>72</v>
      </c>
      <c r="C85" s="226"/>
      <c r="D85" s="226"/>
      <c r="E85" s="226"/>
      <c r="F85" s="226"/>
      <c r="G85" s="226"/>
      <c r="H85" s="226"/>
      <c r="I85" s="52">
        <f>(7/30)/12*100%</f>
        <v>1.9444444444444445E-2</v>
      </c>
      <c r="J85" s="31">
        <f>I28*I85</f>
        <v>42.454786111111112</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15.587650748800002</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1.3554478912000001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144.33753922177777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30.324847222222221</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0.45487270833333332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1.6193468416666668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6.4039672725599992</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6.0649694444444453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44.868003489226666</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44.868003489226666</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44.868003489226666</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RESUMO!F24</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RESUMO!G24</f>
        <v>0.05</v>
      </c>
      <c r="G119" s="287">
        <f>H141*F119</f>
        <v>233.15488926632361</v>
      </c>
      <c r="H119" s="287"/>
    </row>
    <row r="120" spans="1:256" s="64" customFormat="1">
      <c r="A120" s="20" t="s">
        <v>14</v>
      </c>
      <c r="B120" s="285" t="s">
        <v>7</v>
      </c>
      <c r="C120" s="285"/>
      <c r="D120" s="285"/>
      <c r="E120" s="285"/>
      <c r="F120" s="65">
        <f>RESUMO!H24</f>
        <v>0.1</v>
      </c>
      <c r="G120" s="287">
        <f>(H141+G119)*F120</f>
        <v>489.62526745927954</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191.4411590776804</v>
      </c>
      <c r="H122" s="287"/>
      <c r="I122" s="62" t="s">
        <v>109</v>
      </c>
    </row>
    <row r="123" spans="1:256" s="64" customFormat="1">
      <c r="A123" s="20"/>
      <c r="B123" s="285" t="s">
        <v>84</v>
      </c>
      <c r="C123" s="285"/>
      <c r="D123" s="285"/>
      <c r="E123" s="285"/>
      <c r="F123" s="61">
        <v>7.5999999999999998E-2</v>
      </c>
      <c r="G123" s="319">
        <f>((H141+G119+G120)/H130)*F123</f>
        <v>484.98426966345698</v>
      </c>
      <c r="H123" s="320"/>
      <c r="I123" s="62" t="s">
        <v>109</v>
      </c>
    </row>
    <row r="124" spans="1:256" s="64" customFormat="1">
      <c r="A124" s="20"/>
      <c r="B124" s="285" t="s">
        <v>85</v>
      </c>
      <c r="C124" s="285"/>
      <c r="D124" s="285"/>
      <c r="E124" s="285"/>
      <c r="F124" s="65"/>
      <c r="G124" s="287"/>
      <c r="H124" s="287"/>
    </row>
    <row r="125" spans="1:256" s="64" customFormat="1">
      <c r="A125" s="20"/>
      <c r="B125" s="285" t="s">
        <v>174</v>
      </c>
      <c r="C125" s="285"/>
      <c r="D125" s="285"/>
      <c r="E125" s="285"/>
      <c r="F125" s="61">
        <f>RESUMO!I24</f>
        <v>0.05</v>
      </c>
      <c r="G125" s="287">
        <f>((H141+G119+G120)/H130)*F125</f>
        <v>319.06859846280071</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F122+F123+F125</f>
        <v>0.156</v>
      </c>
      <c r="G127" s="313">
        <f>SUM(G119:H125)</f>
        <v>1718.2741839295413</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10"/>
      <c r="H131" s="10"/>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2183.3890000000001</v>
      </c>
    </row>
    <row r="137" spans="1:12" customFormat="1">
      <c r="A137" s="20" t="s">
        <v>14</v>
      </c>
      <c r="B137" s="324" t="s">
        <v>88</v>
      </c>
      <c r="C137" s="324"/>
      <c r="D137" s="324"/>
      <c r="E137" s="324"/>
      <c r="F137" s="324"/>
      <c r="G137" s="324"/>
      <c r="H137" s="66">
        <f>I77</f>
        <v>2134.5640759488001</v>
      </c>
    </row>
    <row r="138" spans="1:12" customFormat="1">
      <c r="A138" s="20" t="s">
        <v>26</v>
      </c>
      <c r="B138" s="324" t="s">
        <v>43</v>
      </c>
      <c r="C138" s="324"/>
      <c r="D138" s="324"/>
      <c r="E138" s="324"/>
      <c r="F138" s="324"/>
      <c r="G138" s="324"/>
      <c r="H138" s="66">
        <f>J88</f>
        <v>144.33753922177777</v>
      </c>
    </row>
    <row r="139" spans="1:12" customFormat="1">
      <c r="A139" s="20" t="s">
        <v>29</v>
      </c>
      <c r="B139" s="329" t="s">
        <v>46</v>
      </c>
      <c r="C139" s="329"/>
      <c r="D139" s="329"/>
      <c r="E139" s="329"/>
      <c r="F139" s="329"/>
      <c r="G139" s="329"/>
      <c r="H139" s="66">
        <f>I105</f>
        <v>44.868003489226666</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4663.0977853264721</v>
      </c>
      <c r="K141" s="99"/>
      <c r="L141" s="102"/>
    </row>
    <row r="142" spans="1:12" customFormat="1">
      <c r="A142" s="20" t="s">
        <v>32</v>
      </c>
      <c r="B142" s="324" t="s">
        <v>91</v>
      </c>
      <c r="C142" s="324"/>
      <c r="D142" s="324"/>
      <c r="E142" s="324"/>
      <c r="F142" s="324"/>
      <c r="G142" s="324"/>
      <c r="H142" s="66">
        <f>G127</f>
        <v>1718.2741839295413</v>
      </c>
      <c r="I142" s="99"/>
      <c r="K142" s="13"/>
      <c r="L142" s="13"/>
    </row>
    <row r="143" spans="1:12" customFormat="1" ht="12.95" customHeight="1">
      <c r="A143" s="286" t="s">
        <v>92</v>
      </c>
      <c r="B143" s="286"/>
      <c r="C143" s="286"/>
      <c r="D143" s="286"/>
      <c r="E143" s="286"/>
      <c r="F143" s="286"/>
      <c r="G143" s="286"/>
      <c r="H143" s="68">
        <f>H141+H142</f>
        <v>6381.3719692560135</v>
      </c>
      <c r="I143" s="99"/>
    </row>
    <row r="144" spans="1:12" s="47" customFormat="1" ht="12.95" customHeight="1">
      <c r="A144" s="325" t="s">
        <v>93</v>
      </c>
      <c r="B144" s="325"/>
      <c r="C144" s="325"/>
      <c r="D144" s="325"/>
      <c r="E144" s="325"/>
      <c r="F144" s="325"/>
      <c r="G144" s="325"/>
      <c r="H144" s="69">
        <f>12*H143</f>
        <v>76576.463631072169</v>
      </c>
      <c r="I144" s="100"/>
    </row>
    <row r="145" spans="1:9" s="13" customFormat="1" ht="15" customHeight="1">
      <c r="A145" s="326" t="s">
        <v>163</v>
      </c>
      <c r="B145" s="327"/>
      <c r="C145" s="327"/>
      <c r="D145" s="327"/>
      <c r="E145" s="327"/>
      <c r="F145" s="328"/>
      <c r="G145" s="124">
        <f>G20</f>
        <v>1</v>
      </c>
      <c r="H145" s="125">
        <f>H144*G145</f>
        <v>76576.463631072169</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42940-D2ED-4820-BCC9-43B89703709F}">
  <dimension ref="A1:IV145"/>
  <sheetViews>
    <sheetView workbookViewId="0">
      <selection activeCell="J1" sqref="J1:J17"/>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170</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143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144</v>
      </c>
      <c r="C21" s="236"/>
      <c r="D21" s="236"/>
      <c r="E21" s="236"/>
      <c r="F21" s="236"/>
      <c r="G21" s="237">
        <v>1679.53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1679.53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503.85899999999998</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2183.3890000000001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181.87630369999999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181.87630369999999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60.698214200000002</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424.45082159999998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521.56796431999999</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65.195995539999998</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78.235194648000004</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39.117597324000002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26.078398216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15.647038929600001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5.2156796432000005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751.05786862080004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208.627185728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959.68505434880001</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105.14819999999997</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RESUMO!E28</f>
        <v>4.68</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764.94819999999993</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424.45082159999998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959.68505434880001</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764.94819999999993</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2149.0840759488001</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9.0974541666666671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0.73361870399999995</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75.108581600000008</v>
      </c>
      <c r="K84" s="73"/>
      <c r="L84" s="50"/>
    </row>
    <row r="85" spans="1:256" ht="31.7" customHeight="1">
      <c r="A85" s="4" t="s">
        <v>29</v>
      </c>
      <c r="B85" s="226" t="s">
        <v>72</v>
      </c>
      <c r="C85" s="226"/>
      <c r="D85" s="226"/>
      <c r="E85" s="226"/>
      <c r="F85" s="226"/>
      <c r="G85" s="226"/>
      <c r="H85" s="226"/>
      <c r="I85" s="52">
        <f>(7/30)/12*100%</f>
        <v>1.9444444444444445E-2</v>
      </c>
      <c r="J85" s="31">
        <f>I28*I85</f>
        <v>42.454786111111112</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15.587650748800002</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1.3554478912000001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144.33753922177777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30.324847222222221</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0.45487270833333332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1.6193468416666668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6.4039672725599992</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6.0649694444444453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44.868003489226666</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44.868003489226666</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44.868003489226666</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RESUMO!F28</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RESUMO!G28</f>
        <v>0.05</v>
      </c>
      <c r="G119" s="287">
        <f>H141*F119</f>
        <v>233.88088926632361</v>
      </c>
      <c r="H119" s="287"/>
    </row>
    <row r="120" spans="1:256" s="64" customFormat="1">
      <c r="A120" s="20" t="s">
        <v>14</v>
      </c>
      <c r="B120" s="285" t="s">
        <v>7</v>
      </c>
      <c r="C120" s="285"/>
      <c r="D120" s="285"/>
      <c r="E120" s="285"/>
      <c r="F120" s="65">
        <f>RESUMO!H28</f>
        <v>0.1</v>
      </c>
      <c r="G120" s="287">
        <f>(H141+G119)*F120</f>
        <v>491.14986745927956</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192.03727045208797</v>
      </c>
      <c r="H122" s="287"/>
      <c r="I122" s="62" t="s">
        <v>109</v>
      </c>
    </row>
    <row r="123" spans="1:256" s="64" customFormat="1">
      <c r="A123" s="20"/>
      <c r="B123" s="285" t="s">
        <v>84</v>
      </c>
      <c r="C123" s="285"/>
      <c r="D123" s="285"/>
      <c r="E123" s="285"/>
      <c r="F123" s="61">
        <v>7.5999999999999998E-2</v>
      </c>
      <c r="G123" s="319">
        <f>((H141+G119+G120)/H130)*F123</f>
        <v>486.49441847862283</v>
      </c>
      <c r="H123" s="320"/>
      <c r="I123" s="62" t="s">
        <v>109</v>
      </c>
    </row>
    <row r="124" spans="1:256" s="64" customFormat="1">
      <c r="A124" s="20"/>
      <c r="B124" s="285" t="s">
        <v>85</v>
      </c>
      <c r="C124" s="285"/>
      <c r="D124" s="285"/>
      <c r="E124" s="285"/>
      <c r="F124" s="65"/>
      <c r="G124" s="287"/>
      <c r="H124" s="287"/>
    </row>
    <row r="125" spans="1:256" s="64" customFormat="1">
      <c r="A125" s="20"/>
      <c r="B125" s="285" t="s">
        <v>171</v>
      </c>
      <c r="C125" s="285"/>
      <c r="D125" s="285"/>
      <c r="E125" s="285"/>
      <c r="F125" s="61">
        <f>RESUMO!I28</f>
        <v>0.05</v>
      </c>
      <c r="G125" s="287">
        <f>((H141+G119+G120)/H130)*F125</f>
        <v>320.06211742014665</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F122+F123+F125</f>
        <v>0.156</v>
      </c>
      <c r="G127" s="313">
        <f>SUM(G119:H125)</f>
        <v>1723.6245630764608</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41"/>
      <c r="H131" s="41"/>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2183.3890000000001</v>
      </c>
    </row>
    <row r="137" spans="1:12" customFormat="1">
      <c r="A137" s="20" t="s">
        <v>14</v>
      </c>
      <c r="B137" s="324" t="s">
        <v>88</v>
      </c>
      <c r="C137" s="324"/>
      <c r="D137" s="324"/>
      <c r="E137" s="324"/>
      <c r="F137" s="324"/>
      <c r="G137" s="324"/>
      <c r="H137" s="66">
        <f>I77</f>
        <v>2149.0840759488001</v>
      </c>
    </row>
    <row r="138" spans="1:12" customFormat="1">
      <c r="A138" s="20" t="s">
        <v>26</v>
      </c>
      <c r="B138" s="324" t="s">
        <v>43</v>
      </c>
      <c r="C138" s="324"/>
      <c r="D138" s="324"/>
      <c r="E138" s="324"/>
      <c r="F138" s="324"/>
      <c r="G138" s="324"/>
      <c r="H138" s="66">
        <f>J88</f>
        <v>144.33753922177777</v>
      </c>
    </row>
    <row r="139" spans="1:12" customFormat="1">
      <c r="A139" s="20" t="s">
        <v>29</v>
      </c>
      <c r="B139" s="329" t="s">
        <v>46</v>
      </c>
      <c r="C139" s="329"/>
      <c r="D139" s="329"/>
      <c r="E139" s="329"/>
      <c r="F139" s="329"/>
      <c r="G139" s="329"/>
      <c r="H139" s="66">
        <f>I105</f>
        <v>44.868003489226666</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4677.6177853264717</v>
      </c>
      <c r="K141" s="99"/>
      <c r="L141" s="102"/>
    </row>
    <row r="142" spans="1:12" customFormat="1">
      <c r="A142" s="20" t="s">
        <v>32</v>
      </c>
      <c r="B142" s="324" t="s">
        <v>91</v>
      </c>
      <c r="C142" s="324"/>
      <c r="D142" s="324"/>
      <c r="E142" s="324"/>
      <c r="F142" s="324"/>
      <c r="G142" s="324"/>
      <c r="H142" s="66">
        <f>G127</f>
        <v>1723.6245630764608</v>
      </c>
      <c r="I142" s="99"/>
      <c r="K142" s="13"/>
      <c r="L142" s="13"/>
    </row>
    <row r="143" spans="1:12" customFormat="1" ht="12.95" customHeight="1">
      <c r="A143" s="286" t="s">
        <v>92</v>
      </c>
      <c r="B143" s="286"/>
      <c r="C143" s="286"/>
      <c r="D143" s="286"/>
      <c r="E143" s="286"/>
      <c r="F143" s="286"/>
      <c r="G143" s="286"/>
      <c r="H143" s="68">
        <f>H141+H142</f>
        <v>6401.2423484029323</v>
      </c>
      <c r="I143" s="99"/>
    </row>
    <row r="144" spans="1:12" s="47" customFormat="1" ht="12.95" customHeight="1">
      <c r="A144" s="325" t="s">
        <v>93</v>
      </c>
      <c r="B144" s="325"/>
      <c r="C144" s="325"/>
      <c r="D144" s="325"/>
      <c r="E144" s="325"/>
      <c r="F144" s="325"/>
      <c r="G144" s="325"/>
      <c r="H144" s="69">
        <f>12*H143</f>
        <v>76814.908180835191</v>
      </c>
      <c r="I144" s="100"/>
    </row>
    <row r="145" spans="1:9" s="13" customFormat="1" ht="15" customHeight="1">
      <c r="A145" s="326" t="s">
        <v>163</v>
      </c>
      <c r="B145" s="327"/>
      <c r="C145" s="327"/>
      <c r="D145" s="327"/>
      <c r="E145" s="327"/>
      <c r="F145" s="328"/>
      <c r="G145" s="124">
        <f>G20</f>
        <v>1</v>
      </c>
      <c r="H145" s="125">
        <f>H144*G145</f>
        <v>76814.908180835191</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C7D6E-C282-4025-9AB8-559A8CD24850}">
  <dimension ref="A1:IV145"/>
  <sheetViews>
    <sheetView workbookViewId="0">
      <selection activeCell="J1" sqref="J1:J17"/>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173</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143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144</v>
      </c>
      <c r="C21" s="236"/>
      <c r="D21" s="236"/>
      <c r="E21" s="236"/>
      <c r="F21" s="236"/>
      <c r="G21" s="237">
        <v>1679.53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1679.53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503.85899999999998</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2183.3890000000001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181.87630369999999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181.87630369999999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60.698214200000002</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424.45082159999998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521.56796431999999</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65.195995539999998</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78.235194648000004</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39.117597324000002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26.078398216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15.647038929600001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5.2156796432000005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751.05786862080004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208.627185728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959.68505434880001</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110.42819999999998</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RESUMO!E27</f>
        <v>4.8</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770.2281999999999</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424.45082159999998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959.68505434880001</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770.2281999999999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2154.3640759487998</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9.0974541666666671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0.73361870399999995</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75.108581600000008</v>
      </c>
      <c r="K84" s="73"/>
      <c r="L84" s="50"/>
    </row>
    <row r="85" spans="1:256" ht="31.7" customHeight="1">
      <c r="A85" s="4" t="s">
        <v>29</v>
      </c>
      <c r="B85" s="226" t="s">
        <v>72</v>
      </c>
      <c r="C85" s="226"/>
      <c r="D85" s="226"/>
      <c r="E85" s="226"/>
      <c r="F85" s="226"/>
      <c r="G85" s="226"/>
      <c r="H85" s="226"/>
      <c r="I85" s="52">
        <f>(7/30)/12*100%</f>
        <v>1.9444444444444445E-2</v>
      </c>
      <c r="J85" s="31">
        <f>I28*I85</f>
        <v>42.454786111111112</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15.587650748800002</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1.3554478912000001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144.33753922177777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30.324847222222221</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0.45487270833333332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1.6193468416666668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6.4039672725599992</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6.0649694444444453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44.868003489226666</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44.868003489226666</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44.868003489226666</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RESUMO!F27</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RESUMO!G27</f>
        <v>0.05</v>
      </c>
      <c r="G119" s="287">
        <f>H141*F119</f>
        <v>234.14488926632359</v>
      </c>
      <c r="H119" s="287"/>
    </row>
    <row r="120" spans="1:256" s="64" customFormat="1">
      <c r="A120" s="20" t="s">
        <v>14</v>
      </c>
      <c r="B120" s="285" t="s">
        <v>7</v>
      </c>
      <c r="C120" s="285"/>
      <c r="D120" s="285"/>
      <c r="E120" s="285"/>
      <c r="F120" s="65">
        <f>RESUMO!H27</f>
        <v>0.1</v>
      </c>
      <c r="G120" s="287">
        <f>(H141+G119)*F120</f>
        <v>491.70426745927955</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192.25403822459981</v>
      </c>
      <c r="H122" s="287"/>
      <c r="I122" s="62" t="s">
        <v>109</v>
      </c>
    </row>
    <row r="123" spans="1:256" s="64" customFormat="1">
      <c r="A123" s="20"/>
      <c r="B123" s="285" t="s">
        <v>84</v>
      </c>
      <c r="C123" s="285"/>
      <c r="D123" s="285"/>
      <c r="E123" s="285"/>
      <c r="F123" s="61">
        <v>7.5999999999999998E-2</v>
      </c>
      <c r="G123" s="319">
        <f>((H141+G119+G120)/H130)*F123</f>
        <v>487.0435635023195</v>
      </c>
      <c r="H123" s="320"/>
      <c r="I123" s="62" t="s">
        <v>109</v>
      </c>
    </row>
    <row r="124" spans="1:256" s="64" customFormat="1">
      <c r="A124" s="20"/>
      <c r="B124" s="285" t="s">
        <v>85</v>
      </c>
      <c r="C124" s="285"/>
      <c r="D124" s="285"/>
      <c r="E124" s="285"/>
      <c r="F124" s="65"/>
      <c r="G124" s="287"/>
      <c r="H124" s="287"/>
    </row>
    <row r="125" spans="1:256" s="64" customFormat="1">
      <c r="A125" s="20"/>
      <c r="B125" s="285" t="s">
        <v>172</v>
      </c>
      <c r="C125" s="285"/>
      <c r="D125" s="285"/>
      <c r="E125" s="285"/>
      <c r="F125" s="61">
        <f>RESUMO!I27</f>
        <v>0.05</v>
      </c>
      <c r="G125" s="287">
        <f>((H141+G119+G120)/H130)*F125</f>
        <v>320.4233970409997</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F122+F123+F125</f>
        <v>0.156</v>
      </c>
      <c r="G127" s="313">
        <f>SUM(G119:H125)</f>
        <v>1725.5701554935222</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41"/>
      <c r="H131" s="41"/>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2183.3890000000001</v>
      </c>
    </row>
    <row r="137" spans="1:12" customFormat="1">
      <c r="A137" s="20" t="s">
        <v>14</v>
      </c>
      <c r="B137" s="324" t="s">
        <v>88</v>
      </c>
      <c r="C137" s="324"/>
      <c r="D137" s="324"/>
      <c r="E137" s="324"/>
      <c r="F137" s="324"/>
      <c r="G137" s="324"/>
      <c r="H137" s="66">
        <f>I77</f>
        <v>2154.3640759487998</v>
      </c>
    </row>
    <row r="138" spans="1:12" customFormat="1">
      <c r="A138" s="20" t="s">
        <v>26</v>
      </c>
      <c r="B138" s="324" t="s">
        <v>43</v>
      </c>
      <c r="C138" s="324"/>
      <c r="D138" s="324"/>
      <c r="E138" s="324"/>
      <c r="F138" s="324"/>
      <c r="G138" s="324"/>
      <c r="H138" s="66">
        <f>J88</f>
        <v>144.33753922177777</v>
      </c>
    </row>
    <row r="139" spans="1:12" customFormat="1">
      <c r="A139" s="20" t="s">
        <v>29</v>
      </c>
      <c r="B139" s="329" t="s">
        <v>46</v>
      </c>
      <c r="C139" s="329"/>
      <c r="D139" s="329"/>
      <c r="E139" s="329"/>
      <c r="F139" s="329"/>
      <c r="G139" s="329"/>
      <c r="H139" s="66">
        <f>I105</f>
        <v>44.868003489226666</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4682.8977853264714</v>
      </c>
      <c r="K141" s="99"/>
      <c r="L141" s="102"/>
    </row>
    <row r="142" spans="1:12" customFormat="1">
      <c r="A142" s="20" t="s">
        <v>32</v>
      </c>
      <c r="B142" s="324" t="s">
        <v>91</v>
      </c>
      <c r="C142" s="324"/>
      <c r="D142" s="324"/>
      <c r="E142" s="324"/>
      <c r="F142" s="324"/>
      <c r="G142" s="324"/>
      <c r="H142" s="66">
        <f>G127</f>
        <v>1725.5701554935222</v>
      </c>
      <c r="I142" s="99"/>
      <c r="K142" s="13"/>
      <c r="L142" s="13"/>
    </row>
    <row r="143" spans="1:12" customFormat="1" ht="12.95" customHeight="1">
      <c r="A143" s="286" t="s">
        <v>92</v>
      </c>
      <c r="B143" s="286"/>
      <c r="C143" s="286"/>
      <c r="D143" s="286"/>
      <c r="E143" s="286"/>
      <c r="F143" s="286"/>
      <c r="G143" s="286"/>
      <c r="H143" s="68">
        <f>H141+H142</f>
        <v>6408.4679408199936</v>
      </c>
      <c r="I143" s="99"/>
    </row>
    <row r="144" spans="1:12" s="47" customFormat="1" ht="12.95" customHeight="1">
      <c r="A144" s="325" t="s">
        <v>93</v>
      </c>
      <c r="B144" s="325"/>
      <c r="C144" s="325"/>
      <c r="D144" s="325"/>
      <c r="E144" s="325"/>
      <c r="F144" s="325"/>
      <c r="G144" s="325"/>
      <c r="H144" s="69">
        <f>12*H143</f>
        <v>76901.615289839916</v>
      </c>
      <c r="I144" s="100"/>
    </row>
    <row r="145" spans="1:9" s="13" customFormat="1" ht="15" customHeight="1">
      <c r="A145" s="326" t="s">
        <v>163</v>
      </c>
      <c r="B145" s="327"/>
      <c r="C145" s="327"/>
      <c r="D145" s="327"/>
      <c r="E145" s="327"/>
      <c r="F145" s="328"/>
      <c r="G145" s="124">
        <f>G20</f>
        <v>1</v>
      </c>
      <c r="H145" s="125">
        <f>H144*G145</f>
        <v>76901.615289839916</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E3EB6-2301-4AD5-8612-A5A014224C66}">
  <dimension ref="A1:IV145"/>
  <sheetViews>
    <sheetView topLeftCell="A10" workbookViewId="0">
      <selection activeCell="J1" sqref="J1:J17"/>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168</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143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144</v>
      </c>
      <c r="C21" s="236"/>
      <c r="D21" s="236"/>
      <c r="E21" s="236"/>
      <c r="F21" s="236"/>
      <c r="G21" s="237">
        <v>1679.53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1679.53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503.85899999999998</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2183.3890000000001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181.87630369999999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181.87630369999999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60.698214200000002</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424.45082159999998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521.56796431999999</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65.195995539999998</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78.235194648000004</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39.117597324000002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26.078398216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15.647038929600001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5.2156796432000005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751.05786862080004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208.627185728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959.68505434880001</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66.428199999999975</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RESUMO!E26</f>
        <v>3.8</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726.2281999999999</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424.45082159999998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959.68505434880001</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726.2281999999999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2110.3640759487998</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9.0974541666666671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0.73361870399999995</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75.108581600000008</v>
      </c>
      <c r="K84" s="73"/>
      <c r="L84" s="50"/>
    </row>
    <row r="85" spans="1:256" ht="31.7" customHeight="1">
      <c r="A85" s="4" t="s">
        <v>29</v>
      </c>
      <c r="B85" s="226" t="s">
        <v>72</v>
      </c>
      <c r="C85" s="226"/>
      <c r="D85" s="226"/>
      <c r="E85" s="226"/>
      <c r="F85" s="226"/>
      <c r="G85" s="226"/>
      <c r="H85" s="226"/>
      <c r="I85" s="52">
        <f>(7/30)/12*100%</f>
        <v>1.9444444444444445E-2</v>
      </c>
      <c r="J85" s="31">
        <f>I28*I85</f>
        <v>42.454786111111112</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15.587650748800002</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1.3554478912000001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144.33753922177777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30.324847222222221</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0.45487270833333332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1.6193468416666668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6.4039672725599992</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6.0649694444444453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44.868003489226666</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44.868003489226666</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44.868003489226666</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RESUMO!F26</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RESUMO!G26</f>
        <v>0.05</v>
      </c>
      <c r="G119" s="287">
        <f>H141*F119</f>
        <v>231.94488926632357</v>
      </c>
      <c r="H119" s="287"/>
    </row>
    <row r="120" spans="1:256" s="64" customFormat="1">
      <c r="A120" s="20" t="s">
        <v>14</v>
      </c>
      <c r="B120" s="285" t="s">
        <v>7</v>
      </c>
      <c r="C120" s="285"/>
      <c r="D120" s="285"/>
      <c r="E120" s="285"/>
      <c r="F120" s="65">
        <f>RESUMO!H26</f>
        <v>0.1</v>
      </c>
      <c r="G120" s="287">
        <f>(H141+G119)*F120</f>
        <v>487.08426745927954</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190.4476401203344</v>
      </c>
      <c r="H122" s="287"/>
      <c r="I122" s="62" t="s">
        <v>109</v>
      </c>
    </row>
    <row r="123" spans="1:256" s="64" customFormat="1">
      <c r="A123" s="20"/>
      <c r="B123" s="285" t="s">
        <v>84</v>
      </c>
      <c r="C123" s="285"/>
      <c r="D123" s="285"/>
      <c r="E123" s="285"/>
      <c r="F123" s="61">
        <v>7.5999999999999998E-2</v>
      </c>
      <c r="G123" s="319">
        <f>((H141+G119+G120)/H130)*F123</f>
        <v>482.46735497151383</v>
      </c>
      <c r="H123" s="320"/>
      <c r="I123" s="62" t="s">
        <v>109</v>
      </c>
    </row>
    <row r="124" spans="1:256" s="64" customFormat="1">
      <c r="A124" s="20"/>
      <c r="B124" s="285" t="s">
        <v>85</v>
      </c>
      <c r="C124" s="285"/>
      <c r="D124" s="285"/>
      <c r="E124" s="285"/>
      <c r="F124" s="65"/>
      <c r="G124" s="287"/>
      <c r="H124" s="287"/>
    </row>
    <row r="125" spans="1:256" s="64" customFormat="1">
      <c r="A125" s="20"/>
      <c r="B125" s="285" t="s">
        <v>169</v>
      </c>
      <c r="C125" s="285"/>
      <c r="D125" s="285"/>
      <c r="E125" s="285"/>
      <c r="F125" s="61">
        <f>RESUMO!I26</f>
        <v>0.05</v>
      </c>
      <c r="G125" s="287">
        <f>((H141+G119+G120)/H130)*F125</f>
        <v>317.41273353389073</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F122+F123+F125</f>
        <v>0.156</v>
      </c>
      <c r="G127" s="313">
        <f>SUM(G119:H125)</f>
        <v>1709.356885351342</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10"/>
      <c r="H131" s="10"/>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2183.3890000000001</v>
      </c>
    </row>
    <row r="137" spans="1:12" customFormat="1">
      <c r="A137" s="20" t="s">
        <v>14</v>
      </c>
      <c r="B137" s="324" t="s">
        <v>88</v>
      </c>
      <c r="C137" s="324"/>
      <c r="D137" s="324"/>
      <c r="E137" s="324"/>
      <c r="F137" s="324"/>
      <c r="G137" s="324"/>
      <c r="H137" s="66">
        <f>I77</f>
        <v>2110.3640759487998</v>
      </c>
    </row>
    <row r="138" spans="1:12" customFormat="1">
      <c r="A138" s="20" t="s">
        <v>26</v>
      </c>
      <c r="B138" s="324" t="s">
        <v>43</v>
      </c>
      <c r="C138" s="324"/>
      <c r="D138" s="324"/>
      <c r="E138" s="324"/>
      <c r="F138" s="324"/>
      <c r="G138" s="324"/>
      <c r="H138" s="66">
        <f>J88</f>
        <v>144.33753922177777</v>
      </c>
    </row>
    <row r="139" spans="1:12" customFormat="1">
      <c r="A139" s="20" t="s">
        <v>29</v>
      </c>
      <c r="B139" s="329" t="s">
        <v>46</v>
      </c>
      <c r="C139" s="329"/>
      <c r="D139" s="329"/>
      <c r="E139" s="329"/>
      <c r="F139" s="329"/>
      <c r="G139" s="329"/>
      <c r="H139" s="66">
        <f>I105</f>
        <v>44.868003489226666</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4638.8977853264714</v>
      </c>
      <c r="K141" s="99"/>
      <c r="L141" s="102"/>
    </row>
    <row r="142" spans="1:12" customFormat="1">
      <c r="A142" s="20" t="s">
        <v>32</v>
      </c>
      <c r="B142" s="324" t="s">
        <v>91</v>
      </c>
      <c r="C142" s="324"/>
      <c r="D142" s="324"/>
      <c r="E142" s="324"/>
      <c r="F142" s="324"/>
      <c r="G142" s="324"/>
      <c r="H142" s="66">
        <f>G127</f>
        <v>1709.356885351342</v>
      </c>
      <c r="I142" s="99"/>
      <c r="K142" s="13"/>
      <c r="L142" s="13"/>
    </row>
    <row r="143" spans="1:12" customFormat="1" ht="12.95" customHeight="1">
      <c r="A143" s="286" t="s">
        <v>92</v>
      </c>
      <c r="B143" s="286"/>
      <c r="C143" s="286"/>
      <c r="D143" s="286"/>
      <c r="E143" s="286"/>
      <c r="F143" s="286"/>
      <c r="G143" s="286"/>
      <c r="H143" s="68">
        <f>H141+H142</f>
        <v>6348.2546706778139</v>
      </c>
      <c r="I143" s="99"/>
    </row>
    <row r="144" spans="1:12" s="47" customFormat="1" ht="12.95" customHeight="1">
      <c r="A144" s="325" t="s">
        <v>93</v>
      </c>
      <c r="B144" s="325"/>
      <c r="C144" s="325"/>
      <c r="D144" s="325"/>
      <c r="E144" s="325"/>
      <c r="F144" s="325"/>
      <c r="G144" s="325"/>
      <c r="H144" s="69">
        <f>12*H143</f>
        <v>76179.05604813376</v>
      </c>
      <c r="I144" s="100"/>
    </row>
    <row r="145" spans="1:9" s="13" customFormat="1" ht="15" customHeight="1">
      <c r="A145" s="326" t="s">
        <v>163</v>
      </c>
      <c r="B145" s="327"/>
      <c r="C145" s="327"/>
      <c r="D145" s="327"/>
      <c r="E145" s="327"/>
      <c r="F145" s="328"/>
      <c r="G145" s="124">
        <f>G20</f>
        <v>1</v>
      </c>
      <c r="H145" s="125">
        <f>H144*G145</f>
        <v>76179.05604813376</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CC4AC-030C-4ECC-A6A9-87751D30D220}">
  <dimension ref="A1:IV142"/>
  <sheetViews>
    <sheetView workbookViewId="0">
      <selection activeCell="J1" sqref="J1:J17"/>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ht="33" customHeight="1">
      <c r="A2" s="9"/>
      <c r="B2" s="9"/>
      <c r="C2" s="9"/>
      <c r="D2" s="9"/>
      <c r="E2" s="10"/>
      <c r="F2" s="10"/>
      <c r="G2" s="10"/>
      <c r="J2" s="339"/>
    </row>
    <row r="3" spans="1:256" ht="35.25" customHeight="1">
      <c r="A3" s="192" t="s">
        <v>0</v>
      </c>
      <c r="B3" s="192"/>
      <c r="C3" s="192"/>
      <c r="D3" s="192"/>
      <c r="E3" s="192"/>
      <c r="F3" s="192"/>
      <c r="G3" s="192"/>
      <c r="H3" s="192"/>
      <c r="I3" s="192"/>
      <c r="J3" s="339"/>
    </row>
    <row r="4" spans="1:256" ht="33" customHeight="1">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239</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258</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264</v>
      </c>
      <c r="H17" s="204"/>
      <c r="I17" s="205"/>
      <c r="J17" s="339"/>
    </row>
    <row r="18" spans="1:256">
      <c r="A18" s="59" t="s">
        <v>8</v>
      </c>
      <c r="B18" s="206" t="s">
        <v>99</v>
      </c>
      <c r="C18" s="206"/>
      <c r="D18" s="206"/>
      <c r="E18" s="206"/>
      <c r="F18" s="206"/>
      <c r="G18" s="207" t="s">
        <v>240</v>
      </c>
      <c r="H18" s="207"/>
      <c r="I18" s="207"/>
      <c r="J18" s="76"/>
    </row>
    <row r="19" spans="1:256">
      <c r="A19" s="59" t="s">
        <v>32</v>
      </c>
      <c r="B19" s="206" t="s">
        <v>221</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259</v>
      </c>
      <c r="C21" s="236"/>
      <c r="D21" s="236"/>
      <c r="E21" s="236"/>
      <c r="F21" s="236"/>
      <c r="G21" s="237">
        <v>2224.5300000000002</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2224.5300000000002</v>
      </c>
      <c r="J26" s="42"/>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667.35900000000004</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2891.8890000000001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240.89435370000001</v>
      </c>
      <c r="J34" s="155"/>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240.89435370000001</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80.394514200000003</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562.18322160000002</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690.81444432000012</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86.351805540000015</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103.622166648</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51.811083324000002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34.540722216000006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20.724433329600004</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6.9081444432000012</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994.77279982080017</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276.32577772800005</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1271.0985775488002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112.92819999999998</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RESUMO!E36</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260</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261</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262</v>
      </c>
      <c r="C65" s="226"/>
      <c r="D65" s="226"/>
      <c r="E65" s="226"/>
      <c r="F65" s="226"/>
      <c r="G65" s="226"/>
      <c r="H65" s="81"/>
      <c r="I65" s="24">
        <v>185</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65" t="s">
        <v>263</v>
      </c>
      <c r="C66" s="266"/>
      <c r="D66" s="266"/>
      <c r="E66" s="266"/>
      <c r="F66" s="266"/>
      <c r="G66" s="267"/>
      <c r="H66" s="81"/>
      <c r="I66" s="24">
        <v>111</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12"/>
      <c r="B67" s="243" t="s">
        <v>1</v>
      </c>
      <c r="C67" s="243"/>
      <c r="D67" s="243"/>
      <c r="E67" s="243"/>
      <c r="F67" s="243"/>
      <c r="G67" s="243"/>
      <c r="H67" s="243"/>
      <c r="I67" s="8">
        <f>(I56+I61+I65+I66)-I64</f>
        <v>760.92819999999995</v>
      </c>
      <c r="J67" s="40"/>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 customHeight="1">
      <c r="A68" s="298"/>
      <c r="B68" s="298"/>
      <c r="C68" s="298"/>
      <c r="D68" s="298"/>
      <c r="E68" s="298"/>
      <c r="F68" s="298"/>
      <c r="G68" s="298"/>
      <c r="H68" s="298"/>
      <c r="I68" s="298"/>
      <c r="J68" s="299"/>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5.95" customHeight="1">
      <c r="A69" s="300"/>
      <c r="B69" s="300"/>
      <c r="C69" s="300"/>
      <c r="D69" s="300"/>
      <c r="E69" s="300"/>
      <c r="F69" s="300"/>
      <c r="G69" s="300"/>
      <c r="H69" s="300"/>
      <c r="I69" s="300"/>
      <c r="J69" s="30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8.600000000000001" customHeight="1">
      <c r="A70" s="198" t="s">
        <v>66</v>
      </c>
      <c r="B70" s="198"/>
      <c r="C70" s="198"/>
      <c r="D70" s="198"/>
      <c r="E70" s="198"/>
      <c r="F70" s="198"/>
      <c r="G70" s="198"/>
      <c r="H70" s="198"/>
      <c r="I70" s="198"/>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c r="A71" s="3">
        <v>2</v>
      </c>
      <c r="B71" s="228" t="s">
        <v>42</v>
      </c>
      <c r="C71" s="228"/>
      <c r="D71" s="228"/>
      <c r="E71" s="228"/>
      <c r="F71" s="228"/>
      <c r="G71" s="228"/>
      <c r="H71" s="228"/>
      <c r="I71" s="3" t="s">
        <v>19</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c r="A72" s="5" t="s">
        <v>17</v>
      </c>
      <c r="B72" s="226" t="s">
        <v>18</v>
      </c>
      <c r="C72" s="226"/>
      <c r="D72" s="226"/>
      <c r="E72" s="226"/>
      <c r="F72" s="226"/>
      <c r="G72" s="226"/>
      <c r="H72" s="226"/>
      <c r="I72" s="33">
        <f>I37</f>
        <v>562.18322160000002</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5" t="s">
        <v>20</v>
      </c>
      <c r="B73" s="226" t="s">
        <v>21</v>
      </c>
      <c r="C73" s="226"/>
      <c r="D73" s="226"/>
      <c r="E73" s="226"/>
      <c r="F73" s="226"/>
      <c r="G73" s="226"/>
      <c r="H73" s="226"/>
      <c r="I73" s="33">
        <f>I51</f>
        <v>1271.0985775488002</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36</v>
      </c>
      <c r="B74" s="226" t="s">
        <v>37</v>
      </c>
      <c r="C74" s="226"/>
      <c r="D74" s="226"/>
      <c r="E74" s="226"/>
      <c r="F74" s="226"/>
      <c r="G74" s="226"/>
      <c r="H74" s="226"/>
      <c r="I74" s="33">
        <f>I67</f>
        <v>760.92819999999995</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228" t="s">
        <v>1</v>
      </c>
      <c r="B75" s="228"/>
      <c r="C75" s="228"/>
      <c r="D75" s="228"/>
      <c r="E75" s="228"/>
      <c r="F75" s="228"/>
      <c r="G75" s="228"/>
      <c r="H75" s="228"/>
      <c r="I75" s="37">
        <f>SUM(I72+I73+I74)</f>
        <v>2594.2099991488003</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 customHeight="1">
      <c r="A76" s="296"/>
      <c r="B76" s="296"/>
      <c r="C76" s="296"/>
      <c r="D76" s="296"/>
      <c r="E76" s="296"/>
      <c r="F76" s="296"/>
      <c r="G76" s="296"/>
      <c r="H76" s="296"/>
      <c r="I76" s="296"/>
      <c r="J76" s="296"/>
      <c r="K76" s="335"/>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ht="15.95" customHeight="1">
      <c r="A77" s="296"/>
      <c r="B77" s="296"/>
      <c r="C77" s="296"/>
      <c r="D77" s="296"/>
      <c r="E77" s="296"/>
      <c r="F77" s="296"/>
      <c r="G77" s="296"/>
      <c r="H77" s="296"/>
      <c r="I77" s="296"/>
      <c r="J77" s="296"/>
      <c r="K77" s="335"/>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s="13" customFormat="1">
      <c r="A78" s="232" t="s">
        <v>43</v>
      </c>
      <c r="B78" s="232"/>
      <c r="C78" s="232"/>
      <c r="D78" s="232"/>
      <c r="E78" s="232"/>
      <c r="F78" s="232"/>
      <c r="G78" s="232"/>
      <c r="H78" s="232"/>
      <c r="I78" s="232"/>
      <c r="J78" s="232"/>
      <c r="K78" s="15"/>
    </row>
    <row r="79" spans="1:256">
      <c r="A79" s="6">
        <v>3</v>
      </c>
      <c r="B79" s="243" t="s">
        <v>44</v>
      </c>
      <c r="C79" s="243"/>
      <c r="D79" s="243"/>
      <c r="E79" s="243"/>
      <c r="F79" s="243"/>
      <c r="G79" s="243"/>
      <c r="H79" s="243"/>
      <c r="I79" s="6" t="s">
        <v>71</v>
      </c>
      <c r="J79" s="6" t="s">
        <v>45</v>
      </c>
      <c r="K79" s="70"/>
      <c r="L79" s="42"/>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c r="A80" s="4" t="s">
        <v>13</v>
      </c>
      <c r="B80" s="226" t="s">
        <v>76</v>
      </c>
      <c r="C80" s="226"/>
      <c r="D80" s="226"/>
      <c r="E80" s="226"/>
      <c r="F80" s="226"/>
      <c r="G80" s="226"/>
      <c r="H80" s="226"/>
      <c r="I80" s="26">
        <f>(1/12*0.05*100%)</f>
        <v>4.1666666666666666E-3</v>
      </c>
      <c r="J80" s="31">
        <f>I28*I80</f>
        <v>12.0495375</v>
      </c>
      <c r="K80" s="71"/>
      <c r="L80" s="44"/>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c r="A81" s="4" t="s">
        <v>14</v>
      </c>
      <c r="B81" s="265" t="s">
        <v>68</v>
      </c>
      <c r="C81" s="266"/>
      <c r="D81" s="266"/>
      <c r="E81" s="266"/>
      <c r="F81" s="266"/>
      <c r="G81" s="266"/>
      <c r="H81" s="267"/>
      <c r="I81" s="45">
        <f>(8%*0.42%)</f>
        <v>3.3599999999999998E-4</v>
      </c>
      <c r="J81" s="31">
        <f>I28*I81</f>
        <v>0.971674704</v>
      </c>
      <c r="K81" s="72"/>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s="47" customFormat="1" ht="27.95" customHeight="1">
      <c r="A82" s="59" t="s">
        <v>26</v>
      </c>
      <c r="B82" s="285" t="s">
        <v>69</v>
      </c>
      <c r="C82" s="285"/>
      <c r="D82" s="285"/>
      <c r="E82" s="285"/>
      <c r="F82" s="285"/>
      <c r="G82" s="285"/>
      <c r="H82" s="285"/>
      <c r="I82" s="48">
        <f>(((1+2/12+(1/3*1/12))*(0.08*0.4*0.9*100%)))</f>
        <v>3.44E-2</v>
      </c>
      <c r="J82" s="31">
        <f>I28*I82</f>
        <v>99.480981600000007</v>
      </c>
      <c r="K82" s="73"/>
      <c r="L82" s="50"/>
    </row>
    <row r="83" spans="1:256" ht="31.7" customHeight="1">
      <c r="A83" s="4" t="s">
        <v>29</v>
      </c>
      <c r="B83" s="226" t="s">
        <v>72</v>
      </c>
      <c r="C83" s="226"/>
      <c r="D83" s="226"/>
      <c r="E83" s="226"/>
      <c r="F83" s="226"/>
      <c r="G83" s="226"/>
      <c r="H83" s="226"/>
      <c r="I83" s="52">
        <f>(7/30)/12*100%</f>
        <v>1.9444444444444445E-2</v>
      </c>
      <c r="J83" s="31">
        <f>I28*I83</f>
        <v>56.231175</v>
      </c>
      <c r="K83" s="40"/>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ht="15.75" customHeight="1">
      <c r="A84" s="4" t="s">
        <v>8</v>
      </c>
      <c r="B84" s="278" t="s">
        <v>70</v>
      </c>
      <c r="C84" s="278"/>
      <c r="D84" s="278"/>
      <c r="E84" s="278"/>
      <c r="F84" s="278"/>
      <c r="G84" s="278"/>
      <c r="H84" s="278"/>
      <c r="I84" s="23">
        <f>36.8%*1.94%</f>
        <v>7.1392000000000001E-3</v>
      </c>
      <c r="J84" s="31">
        <f>I28*I84</f>
        <v>20.645773948800002</v>
      </c>
      <c r="K84" s="40"/>
      <c r="L84" s="53"/>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c r="A85" s="4" t="s">
        <v>32</v>
      </c>
      <c r="B85" s="265" t="s">
        <v>77</v>
      </c>
      <c r="C85" s="266"/>
      <c r="D85" s="266"/>
      <c r="E85" s="266"/>
      <c r="F85" s="266"/>
      <c r="G85" s="266"/>
      <c r="H85" s="267"/>
      <c r="I85" s="51">
        <f>0.08*0.0194*0.4*100%</f>
        <v>6.2080000000000002E-4</v>
      </c>
      <c r="J85" s="31">
        <f>I28*I85</f>
        <v>1.7952846912000002</v>
      </c>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58"/>
      <c r="B86" s="250" t="s">
        <v>80</v>
      </c>
      <c r="C86" s="251"/>
      <c r="D86" s="251"/>
      <c r="E86" s="251"/>
      <c r="F86" s="251"/>
      <c r="G86" s="251"/>
      <c r="H86" s="252"/>
      <c r="I86" s="49">
        <f>SUM(I80:I85)</f>
        <v>6.6107111111111116E-2</v>
      </c>
      <c r="J86" s="32">
        <f>SUM(J80:J85)</f>
        <v>191.17442744400003</v>
      </c>
      <c r="K86" s="4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95" customHeight="1">
      <c r="A87" s="268"/>
      <c r="B87" s="268"/>
      <c r="C87" s="268"/>
      <c r="D87" s="268"/>
      <c r="E87" s="268"/>
      <c r="F87" s="268"/>
      <c r="G87" s="268"/>
      <c r="H87" s="268"/>
      <c r="I87" s="268"/>
      <c r="J87" s="269"/>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 customHeight="1">
      <c r="A88" s="270"/>
      <c r="B88" s="270"/>
      <c r="C88" s="270"/>
      <c r="D88" s="270"/>
      <c r="E88" s="270"/>
      <c r="F88" s="270"/>
      <c r="G88" s="270"/>
      <c r="H88" s="270"/>
      <c r="I88" s="270"/>
      <c r="J88" s="271"/>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8.600000000000001" customHeight="1">
      <c r="A89" s="198" t="s">
        <v>46</v>
      </c>
      <c r="B89" s="198"/>
      <c r="C89" s="198"/>
      <c r="D89" s="198"/>
      <c r="E89" s="198"/>
      <c r="F89" s="198"/>
      <c r="G89" s="198"/>
      <c r="H89" s="198"/>
      <c r="I89" s="198"/>
      <c r="J89" s="198"/>
      <c r="K89" s="11"/>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s="41" customFormat="1" ht="18.95" customHeight="1">
      <c r="A90" s="198" t="s">
        <v>47</v>
      </c>
      <c r="B90" s="198"/>
      <c r="C90" s="198"/>
      <c r="D90" s="198"/>
      <c r="E90" s="198"/>
      <c r="F90" s="198"/>
      <c r="G90" s="198"/>
      <c r="H90" s="198"/>
      <c r="I90" s="198"/>
      <c r="J90" s="198"/>
      <c r="K90" s="74"/>
    </row>
    <row r="91" spans="1:256" ht="15.75" customHeight="1">
      <c r="A91" s="7" t="s">
        <v>48</v>
      </c>
      <c r="B91" s="243" t="s">
        <v>49</v>
      </c>
      <c r="C91" s="243"/>
      <c r="D91" s="243"/>
      <c r="E91" s="243"/>
      <c r="F91" s="243"/>
      <c r="G91" s="243"/>
      <c r="H91" s="243"/>
      <c r="I91" s="6" t="s">
        <v>73</v>
      </c>
      <c r="J91" s="7" t="s">
        <v>19</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ht="15.75" customHeight="1">
      <c r="A92" s="4" t="s">
        <v>13</v>
      </c>
      <c r="B92" s="226" t="s">
        <v>75</v>
      </c>
      <c r="C92" s="226"/>
      <c r="D92" s="226"/>
      <c r="E92" s="226"/>
      <c r="F92" s="226"/>
      <c r="G92" s="226"/>
      <c r="H92" s="226"/>
      <c r="I92" s="52">
        <f>(5/30/12)*100%</f>
        <v>1.3888888888888888E-2</v>
      </c>
      <c r="J92" s="31">
        <f>I28*I92</f>
        <v>40.165124999999996</v>
      </c>
      <c r="K92" s="11"/>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ht="15.75" customHeight="1">
      <c r="A93" s="4" t="s">
        <v>14</v>
      </c>
      <c r="B93" s="226" t="s">
        <v>103</v>
      </c>
      <c r="C93" s="226"/>
      <c r="D93" s="226"/>
      <c r="E93" s="226"/>
      <c r="F93" s="226"/>
      <c r="G93" s="226"/>
      <c r="H93" s="226"/>
      <c r="I93" s="85">
        <f>(5/30/12)*0.015*100%</f>
        <v>2.0833333333333332E-4</v>
      </c>
      <c r="J93" s="31">
        <f>I93*I28</f>
        <v>0.60247687500000002</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c r="A94" s="4" t="s">
        <v>26</v>
      </c>
      <c r="B94" s="226" t="s">
        <v>79</v>
      </c>
      <c r="C94" s="226"/>
      <c r="D94" s="226"/>
      <c r="E94" s="226"/>
      <c r="F94" s="226"/>
      <c r="G94" s="226"/>
      <c r="H94" s="226"/>
      <c r="I94" s="55">
        <f>(1/12)*0.0178*100%/2</f>
        <v>7.4166666666666662E-4</v>
      </c>
      <c r="J94" s="31">
        <f>I28*I94</f>
        <v>2.1448176750000001</v>
      </c>
      <c r="K94" s="11"/>
      <c r="L94" s="10"/>
      <c r="M94" s="10"/>
      <c r="N94" s="10"/>
      <c r="O94" s="54"/>
      <c r="P94" s="46"/>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c r="A95" s="4" t="s">
        <v>29</v>
      </c>
      <c r="B95" s="226" t="s">
        <v>78</v>
      </c>
      <c r="C95" s="226"/>
      <c r="D95" s="226"/>
      <c r="E95" s="226"/>
      <c r="F95" s="226"/>
      <c r="G95" s="226"/>
      <c r="H95" s="226"/>
      <c r="I95" s="55">
        <f>11.11%*5.28%*50%</f>
        <v>2.9330399999999996E-3</v>
      </c>
      <c r="J95" s="31">
        <f>I28*I95</f>
        <v>8.4820261125599998</v>
      </c>
      <c r="K95" s="11"/>
      <c r="L95" s="57"/>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1" t="s">
        <v>8</v>
      </c>
      <c r="B96" s="226" t="s">
        <v>74</v>
      </c>
      <c r="C96" s="226"/>
      <c r="D96" s="226"/>
      <c r="E96" s="226"/>
      <c r="F96" s="226"/>
      <c r="G96" s="226"/>
      <c r="H96" s="226"/>
      <c r="I96" s="52">
        <f>(1/30/12)*100%</f>
        <v>2.7777777777777779E-3</v>
      </c>
      <c r="J96" s="31">
        <f>I28*I96</f>
        <v>8.0330250000000003</v>
      </c>
      <c r="K96" s="11"/>
      <c r="L96" s="46"/>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75" customHeight="1">
      <c r="A97" s="58"/>
      <c r="B97" s="250" t="s">
        <v>80</v>
      </c>
      <c r="C97" s="251"/>
      <c r="D97" s="251"/>
      <c r="E97" s="251"/>
      <c r="F97" s="251"/>
      <c r="G97" s="251"/>
      <c r="H97" s="252"/>
      <c r="I97" s="56">
        <f>SUM(I92:I96)</f>
        <v>2.0549706666666664E-2</v>
      </c>
      <c r="J97" s="39">
        <f>SUM(J92:J96)</f>
        <v>59.427470662559998</v>
      </c>
      <c r="K97" s="11"/>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5" customHeight="1">
      <c r="A98" s="283"/>
      <c r="B98" s="283"/>
      <c r="C98" s="283"/>
      <c r="D98" s="283"/>
      <c r="E98" s="283"/>
      <c r="F98" s="283"/>
      <c r="G98" s="283"/>
      <c r="H98" s="283"/>
      <c r="I98" s="283"/>
      <c r="J98" s="283"/>
      <c r="K98" s="87"/>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s="83" customFormat="1" ht="15.75">
      <c r="A99" s="284"/>
      <c r="B99" s="284"/>
      <c r="C99" s="284"/>
      <c r="D99" s="284"/>
      <c r="E99" s="284"/>
      <c r="F99" s="284"/>
      <c r="G99" s="284"/>
      <c r="H99" s="284"/>
      <c r="I99" s="284"/>
      <c r="J99" s="284"/>
      <c r="K99" s="87"/>
    </row>
    <row r="100" spans="1:256">
      <c r="A100" s="198" t="s">
        <v>50</v>
      </c>
      <c r="B100" s="198"/>
      <c r="C100" s="198"/>
      <c r="D100" s="198"/>
      <c r="E100" s="198"/>
      <c r="F100" s="198"/>
      <c r="G100" s="198"/>
      <c r="H100" s="198"/>
      <c r="I100" s="198"/>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c r="A101" s="3">
        <v>4</v>
      </c>
      <c r="B101" s="243" t="s">
        <v>51</v>
      </c>
      <c r="C101" s="243"/>
      <c r="D101" s="243"/>
      <c r="E101" s="243"/>
      <c r="F101" s="243"/>
      <c r="G101" s="243"/>
      <c r="H101" s="243"/>
      <c r="I101" s="8" t="s">
        <v>19</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9.899999999999999" customHeight="1">
      <c r="A102" s="5" t="s">
        <v>48</v>
      </c>
      <c r="B102" s="278" t="s">
        <v>49</v>
      </c>
      <c r="C102" s="278"/>
      <c r="D102" s="278"/>
      <c r="E102" s="278"/>
      <c r="F102" s="278"/>
      <c r="G102" s="278"/>
      <c r="H102" s="278"/>
      <c r="I102" s="31">
        <f>J97</f>
        <v>59.427470662559998</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228" t="s">
        <v>1</v>
      </c>
      <c r="B103" s="228"/>
      <c r="C103" s="228"/>
      <c r="D103" s="228"/>
      <c r="E103" s="228"/>
      <c r="F103" s="228"/>
      <c r="G103" s="228"/>
      <c r="H103" s="228"/>
      <c r="I103" s="32">
        <f>I102</f>
        <v>59.427470662559998</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7.45" customHeight="1">
      <c r="A104" s="279"/>
      <c r="B104" s="279"/>
      <c r="C104" s="279"/>
      <c r="D104" s="279"/>
      <c r="E104" s="279"/>
      <c r="F104" s="279"/>
      <c r="G104" s="279"/>
      <c r="H104" s="279"/>
      <c r="I104" s="279"/>
      <c r="J104" s="280"/>
      <c r="K104" s="10"/>
      <c r="L104" s="10"/>
      <c r="M104" s="10"/>
      <c r="N104" s="46"/>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ht="15" customHeight="1">
      <c r="A105" s="279"/>
      <c r="B105" s="279"/>
      <c r="C105" s="279"/>
      <c r="D105" s="279"/>
      <c r="E105" s="279"/>
      <c r="F105" s="279"/>
      <c r="G105" s="279"/>
      <c r="H105" s="279"/>
      <c r="I105" s="279"/>
      <c r="J105" s="28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c r="A106" s="198" t="s">
        <v>52</v>
      </c>
      <c r="B106" s="198"/>
      <c r="C106" s="198"/>
      <c r="D106" s="198"/>
      <c r="E106" s="198"/>
      <c r="F106" s="198"/>
      <c r="G106" s="198"/>
      <c r="H106" s="198"/>
      <c r="I106" s="198"/>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c r="A107" s="6">
        <v>5</v>
      </c>
      <c r="B107" s="228" t="s">
        <v>53</v>
      </c>
      <c r="C107" s="228"/>
      <c r="D107" s="228"/>
      <c r="E107" s="228"/>
      <c r="F107" s="228"/>
      <c r="G107" s="228"/>
      <c r="H107" s="228"/>
      <c r="I107" s="6" t="s">
        <v>19</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7.25" customHeight="1">
      <c r="A108" s="4" t="s">
        <v>13</v>
      </c>
      <c r="B108" s="226" t="s">
        <v>54</v>
      </c>
      <c r="C108" s="226"/>
      <c r="D108" s="226"/>
      <c r="E108" s="226"/>
      <c r="F108" s="226"/>
      <c r="G108" s="226"/>
      <c r="H108" s="226"/>
      <c r="I108" s="90">
        <f>'UNIFORMES-EPI'!H31</f>
        <v>126.53916666666665</v>
      </c>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c r="A109" s="4" t="s">
        <v>14</v>
      </c>
      <c r="B109" s="226" t="s">
        <v>55</v>
      </c>
      <c r="C109" s="226"/>
      <c r="D109" s="226"/>
      <c r="E109" s="226"/>
      <c r="F109" s="226"/>
      <c r="G109" s="226"/>
      <c r="H109" s="226"/>
      <c r="I109" s="33">
        <v>0</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5.75" customHeight="1">
      <c r="A110" s="250" t="s">
        <v>1</v>
      </c>
      <c r="B110" s="251"/>
      <c r="C110" s="251"/>
      <c r="D110" s="251"/>
      <c r="E110" s="251"/>
      <c r="F110" s="251"/>
      <c r="G110" s="251"/>
      <c r="H110" s="252"/>
      <c r="I110" s="37">
        <f>SUM(I108:I109)</f>
        <v>126.53916666666665</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2.95" customHeight="1">
      <c r="A111" s="279"/>
      <c r="B111" s="279"/>
      <c r="C111" s="279"/>
      <c r="D111" s="279"/>
      <c r="E111" s="279"/>
      <c r="F111" s="279"/>
      <c r="G111" s="279"/>
      <c r="H111" s="279"/>
      <c r="I111" s="279"/>
      <c r="J111" s="280"/>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 customHeight="1">
      <c r="A112" s="279"/>
      <c r="B112" s="279"/>
      <c r="C112" s="279"/>
      <c r="D112" s="279"/>
      <c r="E112" s="279"/>
      <c r="F112" s="279"/>
      <c r="G112" s="279"/>
      <c r="H112" s="279"/>
      <c r="I112" s="279"/>
      <c r="J112" s="280"/>
      <c r="K112" s="10"/>
      <c r="L112" s="10"/>
    </row>
    <row r="113" spans="1:12" s="47" customFormat="1" ht="15.75">
      <c r="A113" s="332" t="s">
        <v>81</v>
      </c>
      <c r="B113" s="333"/>
      <c r="C113" s="333"/>
      <c r="D113" s="333"/>
      <c r="E113" s="333"/>
      <c r="F113" s="333"/>
      <c r="G113" s="333"/>
      <c r="H113" s="334"/>
    </row>
    <row r="114" spans="1:12" s="47" customFormat="1" ht="12.75">
      <c r="A114" s="288"/>
      <c r="B114" s="288"/>
      <c r="C114" s="288"/>
      <c r="D114" s="288"/>
      <c r="E114" s="288"/>
      <c r="F114" s="288"/>
      <c r="G114" s="288"/>
      <c r="H114" s="288"/>
      <c r="I114" s="288"/>
      <c r="J114" s="288"/>
    </row>
    <row r="115" spans="1:12" s="64" customFormat="1" ht="29.1" customHeight="1">
      <c r="A115" s="20">
        <v>6</v>
      </c>
      <c r="B115" s="285" t="s">
        <v>82</v>
      </c>
      <c r="C115" s="285"/>
      <c r="D115" s="285"/>
      <c r="E115" s="285"/>
      <c r="F115" s="20" t="s">
        <v>22</v>
      </c>
      <c r="G115" s="286" t="s">
        <v>19</v>
      </c>
      <c r="H115" s="286"/>
    </row>
    <row r="116" spans="1:12" s="64" customFormat="1">
      <c r="A116" s="20" t="s">
        <v>13</v>
      </c>
      <c r="B116" s="285" t="s">
        <v>5</v>
      </c>
      <c r="C116" s="285"/>
      <c r="D116" s="285"/>
      <c r="E116" s="285"/>
      <c r="F116" s="156">
        <f>RESUMO!G36</f>
        <v>0.05</v>
      </c>
      <c r="G116" s="287">
        <f>H138*F116</f>
        <v>293.16200319610135</v>
      </c>
      <c r="H116" s="287"/>
    </row>
    <row r="117" spans="1:12" s="64" customFormat="1">
      <c r="A117" s="20" t="s">
        <v>14</v>
      </c>
      <c r="B117" s="285" t="s">
        <v>7</v>
      </c>
      <c r="C117" s="285"/>
      <c r="D117" s="285"/>
      <c r="E117" s="285"/>
      <c r="F117" s="156">
        <f>RESUMO!H36</f>
        <v>0.1</v>
      </c>
      <c r="G117" s="287">
        <f>(H138+G116)*F117</f>
        <v>615.64020671181288</v>
      </c>
      <c r="H117" s="287"/>
    </row>
    <row r="118" spans="1:12" s="64" customFormat="1">
      <c r="A118" s="20" t="s">
        <v>26</v>
      </c>
      <c r="B118" s="285" t="s">
        <v>6</v>
      </c>
      <c r="C118" s="285"/>
      <c r="D118" s="285"/>
      <c r="E118" s="285"/>
      <c r="F118" s="157"/>
      <c r="G118" s="287"/>
      <c r="H118" s="287"/>
    </row>
    <row r="119" spans="1:12" s="64" customFormat="1">
      <c r="A119" s="20"/>
      <c r="B119" s="285" t="s">
        <v>83</v>
      </c>
      <c r="C119" s="285"/>
      <c r="D119" s="285"/>
      <c r="E119" s="285"/>
      <c r="F119" s="61">
        <v>0.03</v>
      </c>
      <c r="G119" s="287">
        <f>((H138+G116+G117)/H127)*F119</f>
        <v>240.71240309822062</v>
      </c>
      <c r="H119" s="287"/>
      <c r="I119" s="62" t="s">
        <v>109</v>
      </c>
    </row>
    <row r="120" spans="1:12" s="64" customFormat="1">
      <c r="A120" s="20"/>
      <c r="B120" s="285" t="s">
        <v>84</v>
      </c>
      <c r="C120" s="285"/>
      <c r="D120" s="285"/>
      <c r="E120" s="285"/>
      <c r="F120" s="61">
        <v>7.5999999999999998E-2</v>
      </c>
      <c r="G120" s="319">
        <f>((H138+G116+G117)/H127)*F120</f>
        <v>609.80475451549228</v>
      </c>
      <c r="H120" s="320"/>
      <c r="I120" s="62" t="s">
        <v>109</v>
      </c>
    </row>
    <row r="121" spans="1:12" s="64" customFormat="1">
      <c r="A121" s="20"/>
      <c r="B121" s="285" t="s">
        <v>85</v>
      </c>
      <c r="C121" s="285"/>
      <c r="D121" s="285"/>
      <c r="E121" s="285"/>
      <c r="F121" s="65"/>
      <c r="G121" s="287"/>
      <c r="H121" s="287"/>
    </row>
    <row r="122" spans="1:12" s="64" customFormat="1">
      <c r="A122" s="20"/>
      <c r="B122" s="285" t="s">
        <v>152</v>
      </c>
      <c r="C122" s="285"/>
      <c r="D122" s="285"/>
      <c r="E122" s="285"/>
      <c r="F122" s="158">
        <f>RESUMO!I36</f>
        <v>0.05</v>
      </c>
      <c r="G122" s="287">
        <f>((H138+G116+G117)/H127)*F122</f>
        <v>401.18733849703443</v>
      </c>
      <c r="H122" s="287"/>
    </row>
    <row r="123" spans="1:12" s="64" customFormat="1">
      <c r="A123" s="20"/>
      <c r="B123" s="316" t="s">
        <v>280</v>
      </c>
      <c r="C123" s="316"/>
      <c r="D123" s="316"/>
      <c r="E123" s="316"/>
      <c r="G123" s="287"/>
      <c r="H123" s="287"/>
    </row>
    <row r="124" spans="1:12" s="64" customFormat="1">
      <c r="A124" s="286" t="s">
        <v>86</v>
      </c>
      <c r="B124" s="286"/>
      <c r="C124" s="286"/>
      <c r="D124" s="286"/>
      <c r="E124" s="286"/>
      <c r="F124" s="63">
        <f>F119+F120+F122</f>
        <v>0.156</v>
      </c>
      <c r="G124" s="313">
        <f>SUM(G116:H122)</f>
        <v>2160.5067060186616</v>
      </c>
      <c r="H124" s="313"/>
    </row>
    <row r="125" spans="1:12" s="47" customFormat="1" ht="12.75">
      <c r="A125" s="314" t="s">
        <v>277</v>
      </c>
      <c r="B125" s="314"/>
      <c r="C125" s="314"/>
      <c r="D125" s="314"/>
      <c r="E125" s="314"/>
      <c r="F125" s="314"/>
      <c r="G125" s="314"/>
      <c r="H125" s="314"/>
    </row>
    <row r="126" spans="1:12" s="47" customFormat="1" ht="12.75">
      <c r="A126" s="314" t="s">
        <v>278</v>
      </c>
      <c r="B126" s="314"/>
      <c r="C126" s="314"/>
      <c r="D126" s="314"/>
      <c r="E126" s="314"/>
      <c r="F126" s="314"/>
      <c r="G126" s="314"/>
      <c r="H126" s="314"/>
    </row>
    <row r="127" spans="1:12" s="47" customFormat="1" ht="12.75">
      <c r="A127" s="315" t="s">
        <v>279</v>
      </c>
      <c r="B127" s="315"/>
      <c r="C127" s="315"/>
      <c r="D127" s="315"/>
      <c r="E127" s="315"/>
      <c r="F127" s="315"/>
      <c r="G127" s="315"/>
      <c r="H127" s="165">
        <v>0.84399999999999997</v>
      </c>
    </row>
    <row r="128" spans="1:12" s="13" customFormat="1" ht="15" customHeight="1">
      <c r="A128" s="10"/>
      <c r="B128" s="10"/>
      <c r="C128" s="10"/>
      <c r="D128" s="10"/>
      <c r="E128" s="10"/>
      <c r="F128" s="10"/>
      <c r="G128" s="41"/>
      <c r="H128" s="41"/>
      <c r="I128" s="10"/>
      <c r="J128" s="11"/>
      <c r="K128" s="10"/>
      <c r="L128" s="10"/>
    </row>
    <row r="129" spans="1:12" s="13" customFormat="1" ht="15" customHeight="1">
      <c r="A129" s="10"/>
      <c r="B129" s="10"/>
      <c r="C129" s="10"/>
      <c r="D129" s="10"/>
      <c r="E129" s="10"/>
      <c r="F129" s="10"/>
      <c r="G129" s="10"/>
      <c r="H129" s="10"/>
      <c r="I129" s="10"/>
      <c r="J129" s="11"/>
      <c r="K129" s="10"/>
      <c r="L129" s="10"/>
    </row>
    <row r="130" spans="1:12" s="47" customFormat="1" ht="15.75">
      <c r="A130" s="330" t="s">
        <v>87</v>
      </c>
      <c r="B130" s="331"/>
      <c r="C130" s="331"/>
      <c r="D130" s="331"/>
      <c r="E130" s="331"/>
      <c r="F130" s="331"/>
      <c r="G130" s="331"/>
      <c r="H130" s="331"/>
    </row>
    <row r="131" spans="1:12" s="47" customFormat="1" ht="12.75">
      <c r="A131" s="288"/>
      <c r="B131" s="288"/>
      <c r="C131" s="288"/>
      <c r="D131" s="288"/>
      <c r="E131" s="288"/>
      <c r="F131" s="288"/>
      <c r="G131" s="288"/>
      <c r="H131" s="288"/>
      <c r="I131" s="288"/>
    </row>
    <row r="132" spans="1:12" customFormat="1">
      <c r="A132" s="20"/>
      <c r="B132" s="286" t="s">
        <v>57</v>
      </c>
      <c r="C132" s="286"/>
      <c r="D132" s="286"/>
      <c r="E132" s="286"/>
      <c r="F132" s="286"/>
      <c r="G132" s="286"/>
      <c r="H132" s="20" t="s">
        <v>19</v>
      </c>
    </row>
    <row r="133" spans="1:12" customFormat="1">
      <c r="A133" s="20" t="s">
        <v>13</v>
      </c>
      <c r="B133" s="324" t="s">
        <v>58</v>
      </c>
      <c r="C133" s="324"/>
      <c r="D133" s="324"/>
      <c r="E133" s="324"/>
      <c r="F133" s="324"/>
      <c r="G133" s="324"/>
      <c r="H133" s="66">
        <f>I28</f>
        <v>2891.8890000000001</v>
      </c>
    </row>
    <row r="134" spans="1:12" customFormat="1">
      <c r="A134" s="20" t="s">
        <v>14</v>
      </c>
      <c r="B134" s="324" t="s">
        <v>88</v>
      </c>
      <c r="C134" s="324"/>
      <c r="D134" s="324"/>
      <c r="E134" s="324"/>
      <c r="F134" s="324"/>
      <c r="G134" s="324"/>
      <c r="H134" s="66">
        <f>I75</f>
        <v>2594.2099991488003</v>
      </c>
    </row>
    <row r="135" spans="1:12" customFormat="1">
      <c r="A135" s="20" t="s">
        <v>26</v>
      </c>
      <c r="B135" s="324" t="s">
        <v>43</v>
      </c>
      <c r="C135" s="324"/>
      <c r="D135" s="324"/>
      <c r="E135" s="324"/>
      <c r="F135" s="324"/>
      <c r="G135" s="324"/>
      <c r="H135" s="66">
        <f>J86</f>
        <v>191.17442744400003</v>
      </c>
    </row>
    <row r="136" spans="1:12" customFormat="1">
      <c r="A136" s="20" t="s">
        <v>29</v>
      </c>
      <c r="B136" s="329" t="s">
        <v>46</v>
      </c>
      <c r="C136" s="329"/>
      <c r="D136" s="329"/>
      <c r="E136" s="329"/>
      <c r="F136" s="329"/>
      <c r="G136" s="329"/>
      <c r="H136" s="66">
        <f>I103</f>
        <v>59.427470662559998</v>
      </c>
    </row>
    <row r="137" spans="1:12" customFormat="1">
      <c r="A137" s="20" t="s">
        <v>8</v>
      </c>
      <c r="B137" s="324" t="s">
        <v>89</v>
      </c>
      <c r="C137" s="324"/>
      <c r="D137" s="324"/>
      <c r="E137" s="324"/>
      <c r="F137" s="324"/>
      <c r="G137" s="324"/>
      <c r="H137" s="86">
        <f>I110</f>
        <v>126.53916666666665</v>
      </c>
      <c r="K137" s="101"/>
    </row>
    <row r="138" spans="1:12" customFormat="1" ht="12.95" customHeight="1">
      <c r="A138" s="286" t="s">
        <v>90</v>
      </c>
      <c r="B138" s="286"/>
      <c r="C138" s="286"/>
      <c r="D138" s="286"/>
      <c r="E138" s="286"/>
      <c r="F138" s="286"/>
      <c r="G138" s="286"/>
      <c r="H138" s="67">
        <f>SUM(H133:H137)</f>
        <v>5863.2400639220268</v>
      </c>
      <c r="K138" s="99"/>
      <c r="L138" s="102"/>
    </row>
    <row r="139" spans="1:12" customFormat="1">
      <c r="A139" s="20" t="s">
        <v>32</v>
      </c>
      <c r="B139" s="324" t="s">
        <v>91</v>
      </c>
      <c r="C139" s="324"/>
      <c r="D139" s="324"/>
      <c r="E139" s="324"/>
      <c r="F139" s="324"/>
      <c r="G139" s="324"/>
      <c r="H139" s="66">
        <f>G124</f>
        <v>2160.5067060186616</v>
      </c>
      <c r="I139" s="99"/>
      <c r="K139" s="13"/>
      <c r="L139" s="13"/>
    </row>
    <row r="140" spans="1:12" customFormat="1" ht="12.95" customHeight="1">
      <c r="A140" s="286" t="s">
        <v>92</v>
      </c>
      <c r="B140" s="286"/>
      <c r="C140" s="286"/>
      <c r="D140" s="286"/>
      <c r="E140" s="286"/>
      <c r="F140" s="286"/>
      <c r="G140" s="286"/>
      <c r="H140" s="68">
        <f>H138+H139</f>
        <v>8023.746769940688</v>
      </c>
      <c r="I140" s="99"/>
    </row>
    <row r="141" spans="1:12" s="47" customFormat="1" ht="12.95" customHeight="1">
      <c r="A141" s="325" t="s">
        <v>93</v>
      </c>
      <c r="B141" s="325"/>
      <c r="C141" s="325"/>
      <c r="D141" s="325"/>
      <c r="E141" s="325"/>
      <c r="F141" s="325"/>
      <c r="G141" s="325"/>
      <c r="H141" s="69">
        <f>12*H140</f>
        <v>96284.961239288255</v>
      </c>
      <c r="I141" s="100"/>
    </row>
    <row r="142" spans="1:12" s="13" customFormat="1" ht="15" customHeight="1">
      <c r="A142" s="326" t="s">
        <v>163</v>
      </c>
      <c r="B142" s="327"/>
      <c r="C142" s="327"/>
      <c r="D142" s="327"/>
      <c r="E142" s="327"/>
      <c r="F142" s="328"/>
      <c r="G142" s="124">
        <v>2</v>
      </c>
      <c r="H142" s="125">
        <f>H141*G142</f>
        <v>192569.92247857651</v>
      </c>
      <c r="I142" s="14"/>
    </row>
  </sheetData>
  <mergeCells count="145">
    <mergeCell ref="A125:H125"/>
    <mergeCell ref="A126:H126"/>
    <mergeCell ref="A127:G127"/>
    <mergeCell ref="A142:F142"/>
    <mergeCell ref="B136:G136"/>
    <mergeCell ref="B137:G137"/>
    <mergeCell ref="A138:G138"/>
    <mergeCell ref="B139:G139"/>
    <mergeCell ref="A140:G140"/>
    <mergeCell ref="A141:G141"/>
    <mergeCell ref="A130:H130"/>
    <mergeCell ref="A131:I131"/>
    <mergeCell ref="B132:G132"/>
    <mergeCell ref="B133:G133"/>
    <mergeCell ref="B134:G134"/>
    <mergeCell ref="B135:G135"/>
    <mergeCell ref="B122:E122"/>
    <mergeCell ref="G122:H122"/>
    <mergeCell ref="B123:E123"/>
    <mergeCell ref="G123:H123"/>
    <mergeCell ref="A124:E124"/>
    <mergeCell ref="G124:H124"/>
    <mergeCell ref="B119:E119"/>
    <mergeCell ref="G119:H119"/>
    <mergeCell ref="B120:E120"/>
    <mergeCell ref="G120:H120"/>
    <mergeCell ref="B121:E121"/>
    <mergeCell ref="G121:H121"/>
    <mergeCell ref="B116:E116"/>
    <mergeCell ref="G116:H116"/>
    <mergeCell ref="B117:E117"/>
    <mergeCell ref="G117:H117"/>
    <mergeCell ref="B118:E118"/>
    <mergeCell ref="G118:H118"/>
    <mergeCell ref="A110:H110"/>
    <mergeCell ref="A111:J112"/>
    <mergeCell ref="A113:H113"/>
    <mergeCell ref="A114:J114"/>
    <mergeCell ref="B115:E115"/>
    <mergeCell ref="G115:H115"/>
    <mergeCell ref="A104:J105"/>
    <mergeCell ref="A106:I106"/>
    <mergeCell ref="B107:H107"/>
    <mergeCell ref="B108:H108"/>
    <mergeCell ref="B109:H109"/>
    <mergeCell ref="B97:H97"/>
    <mergeCell ref="A98:J99"/>
    <mergeCell ref="A100:I100"/>
    <mergeCell ref="B101:H101"/>
    <mergeCell ref="B102:H102"/>
    <mergeCell ref="A103:H103"/>
    <mergeCell ref="B91:H91"/>
    <mergeCell ref="B92:H92"/>
    <mergeCell ref="B93:H93"/>
    <mergeCell ref="B94:H94"/>
    <mergeCell ref="B95:H95"/>
    <mergeCell ref="B96:H96"/>
    <mergeCell ref="B84:H84"/>
    <mergeCell ref="B85:H85"/>
    <mergeCell ref="B86:H86"/>
    <mergeCell ref="A87:J88"/>
    <mergeCell ref="A89:J89"/>
    <mergeCell ref="A90:J90"/>
    <mergeCell ref="A78:J78"/>
    <mergeCell ref="B79:H79"/>
    <mergeCell ref="B80:H80"/>
    <mergeCell ref="B81:H81"/>
    <mergeCell ref="B82:H82"/>
    <mergeCell ref="B83:H83"/>
    <mergeCell ref="B71:H71"/>
    <mergeCell ref="B72:H72"/>
    <mergeCell ref="B73:H73"/>
    <mergeCell ref="B74:H74"/>
    <mergeCell ref="A75:H75"/>
    <mergeCell ref="A76:K77"/>
    <mergeCell ref="B64:G64"/>
    <mergeCell ref="B65:G65"/>
    <mergeCell ref="B66:G66"/>
    <mergeCell ref="B67:H67"/>
    <mergeCell ref="A68:J69"/>
    <mergeCell ref="A70:I70"/>
    <mergeCell ref="B58:G58"/>
    <mergeCell ref="B59:G59"/>
    <mergeCell ref="B60:G60"/>
    <mergeCell ref="B61:H61"/>
    <mergeCell ref="B62:G62"/>
    <mergeCell ref="B63:G63"/>
    <mergeCell ref="A51:G51"/>
    <mergeCell ref="A52:J53"/>
    <mergeCell ref="A54:I54"/>
    <mergeCell ref="B55:H55"/>
    <mergeCell ref="B56:H56"/>
    <mergeCell ref="B57:G57"/>
    <mergeCell ref="B45:G45"/>
    <mergeCell ref="B46:G46"/>
    <mergeCell ref="B47:G47"/>
    <mergeCell ref="B48:G48"/>
    <mergeCell ref="A49:G49"/>
    <mergeCell ref="B50:G50"/>
    <mergeCell ref="A38:J39"/>
    <mergeCell ref="A40:I40"/>
    <mergeCell ref="B41:G41"/>
    <mergeCell ref="B42:G42"/>
    <mergeCell ref="B43:G43"/>
    <mergeCell ref="B44:C44"/>
    <mergeCell ref="A32:I32"/>
    <mergeCell ref="B33:H33"/>
    <mergeCell ref="B34:G34"/>
    <mergeCell ref="B35:G35"/>
    <mergeCell ref="B36:G36"/>
    <mergeCell ref="A37:G37"/>
    <mergeCell ref="B25:H25"/>
    <mergeCell ref="B26:H26"/>
    <mergeCell ref="B27:G27"/>
    <mergeCell ref="A28:H28"/>
    <mergeCell ref="A29:J30"/>
    <mergeCell ref="A31:I31"/>
    <mergeCell ref="B20:F20"/>
    <mergeCell ref="G20:I20"/>
    <mergeCell ref="B21:F21"/>
    <mergeCell ref="G21:I21"/>
    <mergeCell ref="A22:I23"/>
    <mergeCell ref="A24:I24"/>
    <mergeCell ref="B18:F18"/>
    <mergeCell ref="G18:I18"/>
    <mergeCell ref="B19:F19"/>
    <mergeCell ref="G19:I19"/>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17:F17"/>
    <mergeCell ref="G17:I17"/>
  </mergeCells>
  <pageMargins left="0.511811024" right="0.511811024" top="0.78740157499999996" bottom="0.78740157499999996" header="0.31496062000000002" footer="0.31496062000000002"/>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36EE8-F265-4E10-97EB-523BDB2173DE}">
  <dimension ref="A1:IV141"/>
  <sheetViews>
    <sheetView workbookViewId="0">
      <selection activeCell="J1" sqref="J1:J17"/>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ht="32.25" customHeight="1">
      <c r="A2" s="9"/>
      <c r="B2" s="9"/>
      <c r="C2" s="9"/>
      <c r="D2" s="9"/>
      <c r="E2" s="10"/>
      <c r="F2" s="10"/>
      <c r="G2" s="10"/>
      <c r="J2" s="339"/>
    </row>
    <row r="3" spans="1:256" ht="24.75" customHeight="1">
      <c r="A3" s="192" t="s">
        <v>0</v>
      </c>
      <c r="B3" s="192"/>
      <c r="C3" s="192"/>
      <c r="D3" s="192"/>
      <c r="E3" s="192"/>
      <c r="F3" s="192"/>
      <c r="G3" s="192"/>
      <c r="H3" s="192"/>
      <c r="I3" s="192"/>
      <c r="J3" s="339"/>
    </row>
    <row r="4" spans="1:256" ht="29.25" customHeight="1">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243</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242</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238</v>
      </c>
      <c r="H17" s="204"/>
      <c r="I17" s="205"/>
      <c r="J17" s="339"/>
    </row>
    <row r="18" spans="1:256">
      <c r="A18" s="59" t="s">
        <v>8</v>
      </c>
      <c r="B18" s="206" t="s">
        <v>99</v>
      </c>
      <c r="C18" s="206"/>
      <c r="D18" s="206"/>
      <c r="E18" s="206"/>
      <c r="F18" s="206"/>
      <c r="G18" s="207" t="s">
        <v>269</v>
      </c>
      <c r="H18" s="207"/>
      <c r="I18" s="207"/>
      <c r="J18" s="76"/>
    </row>
    <row r="19" spans="1:256">
      <c r="A19" s="59" t="s">
        <v>32</v>
      </c>
      <c r="B19" s="206" t="s">
        <v>221</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244</v>
      </c>
      <c r="C21" s="236"/>
      <c r="D21" s="236"/>
      <c r="E21" s="236"/>
      <c r="F21" s="236"/>
      <c r="G21" s="237">
        <v>1652.62</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1652.62</v>
      </c>
      <c r="J26" s="42"/>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495.78599999999994</v>
      </c>
      <c r="J27" s="4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2148.4059999999999</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178.96221979999999</v>
      </c>
      <c r="J34" s="155"/>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178.96221979999999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59.725686799999998</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417.65012639999998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513.21122528000001</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64.151403160000001</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76.981683791999998</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38.490841895999999</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25.660561263999998</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15.396336758399999</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5.1321122527999998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739.02416440319996</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205.28449011199999</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944.30865451519992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147.24279999999999</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RESUMO!E33</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245</v>
      </c>
      <c r="C62" s="226"/>
      <c r="D62" s="226"/>
      <c r="E62" s="226"/>
      <c r="F62" s="226"/>
      <c r="G62" s="226"/>
      <c r="H62" s="27">
        <v>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c r="A64" s="25"/>
      <c r="B64" s="226" t="s">
        <v>246</v>
      </c>
      <c r="C64" s="226"/>
      <c r="D64" s="226"/>
      <c r="E64" s="226"/>
      <c r="F64" s="226"/>
      <c r="G64" s="226"/>
      <c r="H64" s="81">
        <v>0</v>
      </c>
      <c r="I64" s="34">
        <f>H64*I61</f>
        <v>0</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65" t="s">
        <v>247</v>
      </c>
      <c r="C65" s="266"/>
      <c r="D65" s="266"/>
      <c r="E65" s="266"/>
      <c r="F65" s="266"/>
      <c r="G65" s="267"/>
      <c r="H65" s="81"/>
      <c r="I65" s="31">
        <v>213.33</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12"/>
      <c r="B66" s="243" t="s">
        <v>1</v>
      </c>
      <c r="C66" s="243"/>
      <c r="D66" s="243"/>
      <c r="E66" s="243"/>
      <c r="F66" s="243"/>
      <c r="G66" s="243"/>
      <c r="H66" s="243"/>
      <c r="I66" s="8">
        <f>(I56+I61+I65)-I64</f>
        <v>360.57280000000003</v>
      </c>
      <c r="J66" s="4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 customHeight="1">
      <c r="A67" s="298"/>
      <c r="B67" s="298"/>
      <c r="C67" s="298"/>
      <c r="D67" s="298"/>
      <c r="E67" s="298"/>
      <c r="F67" s="298"/>
      <c r="G67" s="298"/>
      <c r="H67" s="298"/>
      <c r="I67" s="298"/>
      <c r="J67" s="299"/>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95" customHeight="1">
      <c r="A68" s="300"/>
      <c r="B68" s="300"/>
      <c r="C68" s="300"/>
      <c r="D68" s="300"/>
      <c r="E68" s="300"/>
      <c r="F68" s="300"/>
      <c r="G68" s="300"/>
      <c r="H68" s="300"/>
      <c r="I68" s="300"/>
      <c r="J68" s="30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8.600000000000001" customHeight="1">
      <c r="A69" s="198" t="s">
        <v>66</v>
      </c>
      <c r="B69" s="198"/>
      <c r="C69" s="198"/>
      <c r="D69" s="198"/>
      <c r="E69" s="198"/>
      <c r="F69" s="198"/>
      <c r="G69" s="198"/>
      <c r="H69" s="198"/>
      <c r="I69" s="198"/>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c r="A70" s="3">
        <v>2</v>
      </c>
      <c r="B70" s="228" t="s">
        <v>42</v>
      </c>
      <c r="C70" s="228"/>
      <c r="D70" s="228"/>
      <c r="E70" s="228"/>
      <c r="F70" s="228"/>
      <c r="G70" s="228"/>
      <c r="H70" s="228"/>
      <c r="I70" s="3" t="s">
        <v>19</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c r="A71" s="5" t="s">
        <v>17</v>
      </c>
      <c r="B71" s="226" t="s">
        <v>18</v>
      </c>
      <c r="C71" s="226"/>
      <c r="D71" s="226"/>
      <c r="E71" s="226"/>
      <c r="F71" s="226"/>
      <c r="G71" s="226"/>
      <c r="H71" s="226"/>
      <c r="I71" s="33">
        <f>I37</f>
        <v>417.65012639999998</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c r="A72" s="5" t="s">
        <v>20</v>
      </c>
      <c r="B72" s="226" t="s">
        <v>21</v>
      </c>
      <c r="C72" s="226"/>
      <c r="D72" s="226"/>
      <c r="E72" s="226"/>
      <c r="F72" s="226"/>
      <c r="G72" s="226"/>
      <c r="H72" s="226"/>
      <c r="I72" s="33">
        <f>I51</f>
        <v>944.30865451519992</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5" t="s">
        <v>36</v>
      </c>
      <c r="B73" s="226" t="s">
        <v>37</v>
      </c>
      <c r="C73" s="226"/>
      <c r="D73" s="226"/>
      <c r="E73" s="226"/>
      <c r="F73" s="226"/>
      <c r="G73" s="226"/>
      <c r="H73" s="226"/>
      <c r="I73" s="33">
        <f>I66</f>
        <v>360.57280000000003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228" t="s">
        <v>1</v>
      </c>
      <c r="B74" s="228"/>
      <c r="C74" s="228"/>
      <c r="D74" s="228"/>
      <c r="E74" s="228"/>
      <c r="F74" s="228"/>
      <c r="G74" s="228"/>
      <c r="H74" s="228"/>
      <c r="I74" s="37">
        <f>SUM(I71+I72+I73)</f>
        <v>1722.5315809151998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 customHeight="1">
      <c r="A75" s="296"/>
      <c r="B75" s="296"/>
      <c r="C75" s="296"/>
      <c r="D75" s="296"/>
      <c r="E75" s="296"/>
      <c r="F75" s="296"/>
      <c r="G75" s="296"/>
      <c r="H75" s="296"/>
      <c r="I75" s="296"/>
      <c r="J75" s="296"/>
      <c r="K75" s="335"/>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95" customHeight="1">
      <c r="A76" s="296"/>
      <c r="B76" s="296"/>
      <c r="C76" s="296"/>
      <c r="D76" s="296"/>
      <c r="E76" s="296"/>
      <c r="F76" s="296"/>
      <c r="G76" s="296"/>
      <c r="H76" s="296"/>
      <c r="I76" s="296"/>
      <c r="J76" s="296"/>
      <c r="K76" s="335"/>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s="13" customFormat="1">
      <c r="A77" s="232" t="s">
        <v>43</v>
      </c>
      <c r="B77" s="232"/>
      <c r="C77" s="232"/>
      <c r="D77" s="232"/>
      <c r="E77" s="232"/>
      <c r="F77" s="232"/>
      <c r="G77" s="232"/>
      <c r="H77" s="232"/>
      <c r="I77" s="232"/>
      <c r="J77" s="232"/>
      <c r="K77" s="15"/>
    </row>
    <row r="78" spans="1:256">
      <c r="A78" s="6">
        <v>3</v>
      </c>
      <c r="B78" s="243" t="s">
        <v>44</v>
      </c>
      <c r="C78" s="243"/>
      <c r="D78" s="243"/>
      <c r="E78" s="243"/>
      <c r="F78" s="243"/>
      <c r="G78" s="243"/>
      <c r="H78" s="243"/>
      <c r="I78" s="6" t="s">
        <v>71</v>
      </c>
      <c r="J78" s="6" t="s">
        <v>45</v>
      </c>
      <c r="K78" s="70"/>
      <c r="L78" s="42"/>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c r="A79" s="4" t="s">
        <v>13</v>
      </c>
      <c r="B79" s="226" t="s">
        <v>76</v>
      </c>
      <c r="C79" s="226"/>
      <c r="D79" s="226"/>
      <c r="E79" s="226"/>
      <c r="F79" s="226"/>
      <c r="G79" s="226"/>
      <c r="H79" s="226"/>
      <c r="I79" s="26">
        <f>(1/12*0.05*100%)</f>
        <v>4.1666666666666666E-3</v>
      </c>
      <c r="J79" s="31">
        <f>I28*I79</f>
        <v>8.951691666666667</v>
      </c>
      <c r="K79" s="71"/>
      <c r="L79" s="44"/>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c r="A80" s="4" t="s">
        <v>14</v>
      </c>
      <c r="B80" s="265" t="s">
        <v>68</v>
      </c>
      <c r="C80" s="266"/>
      <c r="D80" s="266"/>
      <c r="E80" s="266"/>
      <c r="F80" s="266"/>
      <c r="G80" s="266"/>
      <c r="H80" s="267"/>
      <c r="I80" s="45">
        <f>(8%*0.42%)</f>
        <v>3.3599999999999998E-4</v>
      </c>
      <c r="J80" s="31">
        <f>I28*I80</f>
        <v>0.72186441599999995</v>
      </c>
      <c r="K80" s="72"/>
      <c r="L80" s="42"/>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s="47" customFormat="1" ht="27.95" customHeight="1">
      <c r="A81" s="59" t="s">
        <v>26</v>
      </c>
      <c r="B81" s="285" t="s">
        <v>69</v>
      </c>
      <c r="C81" s="285"/>
      <c r="D81" s="285"/>
      <c r="E81" s="285"/>
      <c r="F81" s="285"/>
      <c r="G81" s="285"/>
      <c r="H81" s="285"/>
      <c r="I81" s="48">
        <f>(((1+2/12+(1/3*1/12))*(0.08*0.4*0.9*100%)))</f>
        <v>3.44E-2</v>
      </c>
      <c r="J81" s="31">
        <f>I28*I81</f>
        <v>73.905166399999999</v>
      </c>
      <c r="K81" s="73"/>
      <c r="L81" s="50"/>
    </row>
    <row r="82" spans="1:256" ht="31.7" customHeight="1">
      <c r="A82" s="4" t="s">
        <v>29</v>
      </c>
      <c r="B82" s="226" t="s">
        <v>72</v>
      </c>
      <c r="C82" s="226"/>
      <c r="D82" s="226"/>
      <c r="E82" s="226"/>
      <c r="F82" s="226"/>
      <c r="G82" s="226"/>
      <c r="H82" s="226"/>
      <c r="I82" s="52">
        <f>(7/30)/12*100%</f>
        <v>1.9444444444444445E-2</v>
      </c>
      <c r="J82" s="31">
        <f>I28*I82</f>
        <v>41.774561111111112</v>
      </c>
      <c r="K82" s="40"/>
      <c r="L82" s="42"/>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c r="A83" s="4" t="s">
        <v>8</v>
      </c>
      <c r="B83" s="278" t="s">
        <v>70</v>
      </c>
      <c r="C83" s="278"/>
      <c r="D83" s="278"/>
      <c r="E83" s="278"/>
      <c r="F83" s="278"/>
      <c r="G83" s="278"/>
      <c r="H83" s="278"/>
      <c r="I83" s="23">
        <f>36.8%*1.94%</f>
        <v>7.1392000000000001E-3</v>
      </c>
      <c r="J83" s="31">
        <f>I28*I83</f>
        <v>15.3379001152</v>
      </c>
      <c r="K83" s="40"/>
      <c r="L83" s="53"/>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c r="A84" s="4" t="s">
        <v>32</v>
      </c>
      <c r="B84" s="265" t="s">
        <v>77</v>
      </c>
      <c r="C84" s="266"/>
      <c r="D84" s="266"/>
      <c r="E84" s="266"/>
      <c r="F84" s="266"/>
      <c r="G84" s="266"/>
      <c r="H84" s="267"/>
      <c r="I84" s="51">
        <f>0.08*0.0194*0.4*100%</f>
        <v>6.2080000000000002E-4</v>
      </c>
      <c r="J84" s="31">
        <f>I28*I84</f>
        <v>1.3337304448</v>
      </c>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75" customHeight="1">
      <c r="A85" s="58"/>
      <c r="B85" s="250" t="s">
        <v>80</v>
      </c>
      <c r="C85" s="251"/>
      <c r="D85" s="251"/>
      <c r="E85" s="251"/>
      <c r="F85" s="251"/>
      <c r="G85" s="251"/>
      <c r="H85" s="252"/>
      <c r="I85" s="49">
        <f>SUM(I79:I84)</f>
        <v>6.6107111111111116E-2</v>
      </c>
      <c r="J85" s="32">
        <f>SUM(J79:J84)</f>
        <v>142.02491415377779</v>
      </c>
      <c r="K85" s="4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95" customHeight="1">
      <c r="A86" s="268"/>
      <c r="B86" s="268"/>
      <c r="C86" s="268"/>
      <c r="D86" s="268"/>
      <c r="E86" s="268"/>
      <c r="F86" s="268"/>
      <c r="G86" s="268"/>
      <c r="H86" s="268"/>
      <c r="I86" s="268"/>
      <c r="J86" s="269"/>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c r="A87" s="270"/>
      <c r="B87" s="270"/>
      <c r="C87" s="270"/>
      <c r="D87" s="270"/>
      <c r="E87" s="270"/>
      <c r="F87" s="270"/>
      <c r="G87" s="270"/>
      <c r="H87" s="270"/>
      <c r="I87" s="270"/>
      <c r="J87" s="27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8.600000000000001" customHeight="1">
      <c r="A88" s="198" t="s">
        <v>46</v>
      </c>
      <c r="B88" s="198"/>
      <c r="C88" s="198"/>
      <c r="D88" s="198"/>
      <c r="E88" s="198"/>
      <c r="F88" s="198"/>
      <c r="G88" s="198"/>
      <c r="H88" s="198"/>
      <c r="I88" s="198"/>
      <c r="J88" s="198"/>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41" customFormat="1" ht="18.95" customHeight="1">
      <c r="A89" s="198" t="s">
        <v>47</v>
      </c>
      <c r="B89" s="198"/>
      <c r="C89" s="198"/>
      <c r="D89" s="198"/>
      <c r="E89" s="198"/>
      <c r="F89" s="198"/>
      <c r="G89" s="198"/>
      <c r="H89" s="198"/>
      <c r="I89" s="198"/>
      <c r="J89" s="198"/>
      <c r="K89" s="74"/>
    </row>
    <row r="90" spans="1:256" ht="15.75" customHeight="1">
      <c r="A90" s="7" t="s">
        <v>48</v>
      </c>
      <c r="B90" s="243" t="s">
        <v>49</v>
      </c>
      <c r="C90" s="243"/>
      <c r="D90" s="243"/>
      <c r="E90" s="243"/>
      <c r="F90" s="243"/>
      <c r="G90" s="243"/>
      <c r="H90" s="243"/>
      <c r="I90" s="6" t="s">
        <v>73</v>
      </c>
      <c r="J90" s="7" t="s">
        <v>19</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75" customHeight="1">
      <c r="A91" s="4" t="s">
        <v>13</v>
      </c>
      <c r="B91" s="226" t="s">
        <v>75</v>
      </c>
      <c r="C91" s="226"/>
      <c r="D91" s="226"/>
      <c r="E91" s="226"/>
      <c r="F91" s="226"/>
      <c r="G91" s="226"/>
      <c r="H91" s="226"/>
      <c r="I91" s="52">
        <f>(5/30/12)*100%</f>
        <v>1.3888888888888888E-2</v>
      </c>
      <c r="J91" s="31">
        <f>I28*I91</f>
        <v>29.838972222222221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ht="15.75" customHeight="1">
      <c r="A92" s="4" t="s">
        <v>14</v>
      </c>
      <c r="B92" s="226" t="s">
        <v>103</v>
      </c>
      <c r="C92" s="226"/>
      <c r="D92" s="226"/>
      <c r="E92" s="226"/>
      <c r="F92" s="226"/>
      <c r="G92" s="226"/>
      <c r="H92" s="226"/>
      <c r="I92" s="85">
        <f>(5/30/12)*0.015*100%</f>
        <v>2.0833333333333332E-4</v>
      </c>
      <c r="J92" s="31">
        <f>I92*I28</f>
        <v>0.44758458333333329</v>
      </c>
      <c r="K92" s="11"/>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c r="A93" s="4" t="s">
        <v>26</v>
      </c>
      <c r="B93" s="226" t="s">
        <v>79</v>
      </c>
      <c r="C93" s="226"/>
      <c r="D93" s="226"/>
      <c r="E93" s="226"/>
      <c r="F93" s="226"/>
      <c r="G93" s="226"/>
      <c r="H93" s="226"/>
      <c r="I93" s="55">
        <f>(1/12)*0.0178*100%/2</f>
        <v>7.4166666666666662E-4</v>
      </c>
      <c r="J93" s="31">
        <f>I28*I93</f>
        <v>1.5934011166666666</v>
      </c>
      <c r="K93" s="11"/>
      <c r="L93" s="10"/>
      <c r="M93" s="10"/>
      <c r="N93" s="10"/>
      <c r="O93" s="54"/>
      <c r="P93" s="46"/>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c r="A94" s="4" t="s">
        <v>29</v>
      </c>
      <c r="B94" s="226" t="s">
        <v>78</v>
      </c>
      <c r="C94" s="226"/>
      <c r="D94" s="226"/>
      <c r="E94" s="226"/>
      <c r="F94" s="226"/>
      <c r="G94" s="226"/>
      <c r="H94" s="226"/>
      <c r="I94" s="55">
        <f>11.11%*5.28%*50%</f>
        <v>2.9330399999999996E-3</v>
      </c>
      <c r="J94" s="31">
        <f>I28*I94</f>
        <v>6.3013607342399993</v>
      </c>
      <c r="K94" s="11"/>
      <c r="L94" s="57"/>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c r="A95" s="1" t="s">
        <v>8</v>
      </c>
      <c r="B95" s="226" t="s">
        <v>74</v>
      </c>
      <c r="C95" s="226"/>
      <c r="D95" s="226"/>
      <c r="E95" s="226"/>
      <c r="F95" s="226"/>
      <c r="G95" s="226"/>
      <c r="H95" s="226"/>
      <c r="I95" s="52">
        <f>(1/30/12)*100%</f>
        <v>2.7777777777777779E-3</v>
      </c>
      <c r="J95" s="31">
        <f>I28*I95</f>
        <v>5.9677944444444444</v>
      </c>
      <c r="K95" s="11"/>
      <c r="L95" s="46"/>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75" customHeight="1">
      <c r="A96" s="58"/>
      <c r="B96" s="250" t="s">
        <v>80</v>
      </c>
      <c r="C96" s="251"/>
      <c r="D96" s="251"/>
      <c r="E96" s="251"/>
      <c r="F96" s="251"/>
      <c r="G96" s="251"/>
      <c r="H96" s="252"/>
      <c r="I96" s="56">
        <f>SUM(I91:I95)</f>
        <v>2.0549706666666664E-2</v>
      </c>
      <c r="J96" s="39">
        <f>SUM(J91:J95)</f>
        <v>44.149113100906668</v>
      </c>
      <c r="K96" s="11"/>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 customHeight="1">
      <c r="A97" s="283"/>
      <c r="B97" s="283"/>
      <c r="C97" s="283"/>
      <c r="D97" s="283"/>
      <c r="E97" s="283"/>
      <c r="F97" s="283"/>
      <c r="G97" s="283"/>
      <c r="H97" s="283"/>
      <c r="I97" s="283"/>
      <c r="J97" s="283"/>
      <c r="K97" s="87"/>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s="83" customFormat="1" ht="15.75">
      <c r="A98" s="284"/>
      <c r="B98" s="284"/>
      <c r="C98" s="284"/>
      <c r="D98" s="284"/>
      <c r="E98" s="284"/>
      <c r="F98" s="284"/>
      <c r="G98" s="284"/>
      <c r="H98" s="284"/>
      <c r="I98" s="284"/>
      <c r="J98" s="284"/>
      <c r="K98" s="87"/>
    </row>
    <row r="99" spans="1:256">
      <c r="A99" s="198" t="s">
        <v>50</v>
      </c>
      <c r="B99" s="198"/>
      <c r="C99" s="198"/>
      <c r="D99" s="198"/>
      <c r="E99" s="198"/>
      <c r="F99" s="198"/>
      <c r="G99" s="198"/>
      <c r="H99" s="198"/>
      <c r="I99" s="198"/>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c r="A100" s="3">
        <v>4</v>
      </c>
      <c r="B100" s="243" t="s">
        <v>51</v>
      </c>
      <c r="C100" s="243"/>
      <c r="D100" s="243"/>
      <c r="E100" s="243"/>
      <c r="F100" s="243"/>
      <c r="G100" s="243"/>
      <c r="H100" s="243"/>
      <c r="I100" s="8" t="s">
        <v>19</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c r="A101" s="5" t="s">
        <v>48</v>
      </c>
      <c r="B101" s="278" t="s">
        <v>49</v>
      </c>
      <c r="C101" s="278"/>
      <c r="D101" s="278"/>
      <c r="E101" s="278"/>
      <c r="F101" s="278"/>
      <c r="G101" s="278"/>
      <c r="H101" s="278"/>
      <c r="I101" s="31">
        <f>J96</f>
        <v>44.149113100906668</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c r="A102" s="228" t="s">
        <v>1</v>
      </c>
      <c r="B102" s="228"/>
      <c r="C102" s="228"/>
      <c r="D102" s="228"/>
      <c r="E102" s="228"/>
      <c r="F102" s="228"/>
      <c r="G102" s="228"/>
      <c r="H102" s="228"/>
      <c r="I102" s="32">
        <f>I101</f>
        <v>44.149113100906668</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45" customHeight="1">
      <c r="A103" s="279"/>
      <c r="B103" s="279"/>
      <c r="C103" s="279"/>
      <c r="D103" s="279"/>
      <c r="E103" s="279"/>
      <c r="F103" s="279"/>
      <c r="G103" s="279"/>
      <c r="H103" s="279"/>
      <c r="I103" s="279"/>
      <c r="J103" s="280"/>
      <c r="K103" s="10"/>
      <c r="L103" s="10"/>
      <c r="M103" s="10"/>
      <c r="N103" s="46"/>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c r="A104" s="279"/>
      <c r="B104" s="279"/>
      <c r="C104" s="279"/>
      <c r="D104" s="279"/>
      <c r="E104" s="279"/>
      <c r="F104" s="279"/>
      <c r="G104" s="279"/>
      <c r="H104" s="279"/>
      <c r="I104" s="279"/>
      <c r="J104" s="28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198" t="s">
        <v>52</v>
      </c>
      <c r="B105" s="198"/>
      <c r="C105" s="198"/>
      <c r="D105" s="198"/>
      <c r="E105" s="198"/>
      <c r="F105" s="198"/>
      <c r="G105" s="198"/>
      <c r="H105" s="198"/>
      <c r="I105" s="198"/>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c r="A106" s="6">
        <v>5</v>
      </c>
      <c r="B106" s="228" t="s">
        <v>53</v>
      </c>
      <c r="C106" s="228"/>
      <c r="D106" s="228"/>
      <c r="E106" s="228"/>
      <c r="F106" s="228"/>
      <c r="G106" s="228"/>
      <c r="H106" s="228"/>
      <c r="I106" s="6" t="s">
        <v>19</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c r="A107" s="4" t="s">
        <v>13</v>
      </c>
      <c r="B107" s="226" t="s">
        <v>54</v>
      </c>
      <c r="C107" s="226"/>
      <c r="D107" s="226"/>
      <c r="E107" s="226"/>
      <c r="F107" s="226"/>
      <c r="G107" s="226"/>
      <c r="H107" s="226"/>
      <c r="I107" s="90">
        <f>RESUMO!F35</f>
        <v>155.93916666666669</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c r="A108" s="4" t="s">
        <v>14</v>
      </c>
      <c r="B108" s="226" t="s">
        <v>55</v>
      </c>
      <c r="C108" s="226"/>
      <c r="D108" s="226"/>
      <c r="E108" s="226"/>
      <c r="F108" s="226"/>
      <c r="G108" s="226"/>
      <c r="H108" s="226"/>
      <c r="I108" s="33">
        <v>0</v>
      </c>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c r="A109" s="250" t="s">
        <v>1</v>
      </c>
      <c r="B109" s="251"/>
      <c r="C109" s="251"/>
      <c r="D109" s="251"/>
      <c r="E109" s="251"/>
      <c r="F109" s="251"/>
      <c r="G109" s="251"/>
      <c r="H109" s="252"/>
      <c r="I109" s="37">
        <f>SUM(I107:I108)</f>
        <v>155.93916666666669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2.95" customHeight="1">
      <c r="A110" s="279"/>
      <c r="B110" s="279"/>
      <c r="C110" s="279"/>
      <c r="D110" s="279"/>
      <c r="E110" s="279"/>
      <c r="F110" s="279"/>
      <c r="G110" s="279"/>
      <c r="H110" s="279"/>
      <c r="I110" s="279"/>
      <c r="J110" s="28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 customHeight="1">
      <c r="A111" s="279"/>
      <c r="B111" s="279"/>
      <c r="C111" s="279"/>
      <c r="D111" s="279"/>
      <c r="E111" s="279"/>
      <c r="F111" s="279"/>
      <c r="G111" s="279"/>
      <c r="H111" s="279"/>
      <c r="I111" s="279"/>
      <c r="J111" s="280"/>
      <c r="K111" s="10"/>
      <c r="L111" s="10"/>
    </row>
    <row r="112" spans="1:256" s="47" customFormat="1" ht="15.75">
      <c r="A112" s="332" t="s">
        <v>81</v>
      </c>
      <c r="B112" s="333"/>
      <c r="C112" s="333"/>
      <c r="D112" s="333"/>
      <c r="E112" s="333"/>
      <c r="F112" s="333"/>
      <c r="G112" s="333"/>
      <c r="H112" s="334"/>
    </row>
    <row r="113" spans="1:12" s="47" customFormat="1" ht="12.75">
      <c r="A113" s="288"/>
      <c r="B113" s="288"/>
      <c r="C113" s="288"/>
      <c r="D113" s="288"/>
      <c r="E113" s="288"/>
      <c r="F113" s="288"/>
      <c r="G113" s="288"/>
      <c r="H113" s="288"/>
      <c r="I113" s="288"/>
      <c r="J113" s="288"/>
    </row>
    <row r="114" spans="1:12" s="64" customFormat="1" ht="29.1" customHeight="1">
      <c r="A114" s="20">
        <v>6</v>
      </c>
      <c r="B114" s="285" t="s">
        <v>82</v>
      </c>
      <c r="C114" s="285"/>
      <c r="D114" s="285"/>
      <c r="E114" s="285"/>
      <c r="F114" s="20" t="s">
        <v>22</v>
      </c>
      <c r="G114" s="286" t="s">
        <v>19</v>
      </c>
      <c r="H114" s="286"/>
    </row>
    <row r="115" spans="1:12" s="64" customFormat="1">
      <c r="A115" s="20" t="s">
        <v>13</v>
      </c>
      <c r="B115" s="285" t="s">
        <v>5</v>
      </c>
      <c r="C115" s="285"/>
      <c r="D115" s="285"/>
      <c r="E115" s="285"/>
      <c r="F115" s="156">
        <f>RESUMO!G33</f>
        <v>0.05</v>
      </c>
      <c r="G115" s="287">
        <f>H137*F115</f>
        <v>210.65253874182756</v>
      </c>
      <c r="H115" s="287"/>
    </row>
    <row r="116" spans="1:12" s="64" customFormat="1">
      <c r="A116" s="20" t="s">
        <v>14</v>
      </c>
      <c r="B116" s="285" t="s">
        <v>7</v>
      </c>
      <c r="C116" s="285"/>
      <c r="D116" s="285"/>
      <c r="E116" s="285"/>
      <c r="F116" s="156">
        <f>RESUMO!H33</f>
        <v>0.1</v>
      </c>
      <c r="G116" s="287">
        <f>(H137+G115)*F116</f>
        <v>442.37033135783787</v>
      </c>
      <c r="H116" s="287"/>
    </row>
    <row r="117" spans="1:12" s="64" customFormat="1">
      <c r="A117" s="20" t="s">
        <v>26</v>
      </c>
      <c r="B117" s="285" t="s">
        <v>6</v>
      </c>
      <c r="C117" s="285"/>
      <c r="D117" s="285"/>
      <c r="E117" s="285"/>
      <c r="F117" s="157"/>
      <c r="G117" s="287"/>
      <c r="H117" s="287"/>
    </row>
    <row r="118" spans="1:12" s="64" customFormat="1">
      <c r="A118" s="20"/>
      <c r="B118" s="285" t="s">
        <v>83</v>
      </c>
      <c r="C118" s="285"/>
      <c r="D118" s="285"/>
      <c r="E118" s="285"/>
      <c r="F118" s="61">
        <v>0.03</v>
      </c>
      <c r="G118" s="287">
        <f>((H137+G115+G116)/H126)*F118</f>
        <v>172.96470301905981</v>
      </c>
      <c r="H118" s="287"/>
      <c r="I118" s="62" t="s">
        <v>109</v>
      </c>
    </row>
    <row r="119" spans="1:12" s="64" customFormat="1">
      <c r="A119" s="20"/>
      <c r="B119" s="285" t="s">
        <v>84</v>
      </c>
      <c r="C119" s="285"/>
      <c r="D119" s="285"/>
      <c r="E119" s="285"/>
      <c r="F119" s="61">
        <v>7.5999999999999998E-2</v>
      </c>
      <c r="G119" s="319">
        <f>((H137+G115+G116)/H126)*F119</f>
        <v>438.17724764828489</v>
      </c>
      <c r="H119" s="320"/>
      <c r="I119" s="62" t="s">
        <v>109</v>
      </c>
    </row>
    <row r="120" spans="1:12" s="64" customFormat="1">
      <c r="A120" s="20"/>
      <c r="B120" s="285" t="s">
        <v>85</v>
      </c>
      <c r="C120" s="285"/>
      <c r="D120" s="285"/>
      <c r="E120" s="285"/>
      <c r="F120" s="65"/>
      <c r="G120" s="287"/>
      <c r="H120" s="287"/>
    </row>
    <row r="121" spans="1:12" s="64" customFormat="1">
      <c r="A121" s="20"/>
      <c r="B121" s="285" t="s">
        <v>152</v>
      </c>
      <c r="C121" s="285"/>
      <c r="D121" s="285"/>
      <c r="E121" s="285"/>
      <c r="F121" s="158">
        <f>RESUMO!G33</f>
        <v>0.05</v>
      </c>
      <c r="G121" s="287">
        <f>((H137+G115+G116)/H126)*F121</f>
        <v>288.27450503176641</v>
      </c>
      <c r="H121" s="287"/>
    </row>
    <row r="122" spans="1:12" s="64" customFormat="1">
      <c r="A122" s="20"/>
      <c r="B122" s="316" t="s">
        <v>280</v>
      </c>
      <c r="C122" s="316"/>
      <c r="D122" s="316"/>
      <c r="E122" s="316"/>
      <c r="G122" s="287"/>
      <c r="H122" s="287"/>
    </row>
    <row r="123" spans="1:12" s="64" customFormat="1">
      <c r="A123" s="286" t="s">
        <v>86</v>
      </c>
      <c r="B123" s="286"/>
      <c r="C123" s="286"/>
      <c r="D123" s="286"/>
      <c r="E123" s="286"/>
      <c r="F123" s="63">
        <f>F118+F119+F121</f>
        <v>0.156</v>
      </c>
      <c r="G123" s="313">
        <f>SUM(G115:H121)</f>
        <v>1552.4393257987765</v>
      </c>
      <c r="H123" s="313"/>
    </row>
    <row r="124" spans="1:12" s="47" customFormat="1" ht="12.75">
      <c r="A124" s="314" t="s">
        <v>277</v>
      </c>
      <c r="B124" s="314"/>
      <c r="C124" s="314"/>
      <c r="D124" s="314"/>
      <c r="E124" s="314"/>
      <c r="F124" s="314"/>
      <c r="G124" s="314"/>
      <c r="H124" s="314"/>
    </row>
    <row r="125" spans="1:12" s="47" customFormat="1" ht="12.75">
      <c r="A125" s="314" t="s">
        <v>278</v>
      </c>
      <c r="B125" s="314"/>
      <c r="C125" s="314"/>
      <c r="D125" s="314"/>
      <c r="E125" s="314"/>
      <c r="F125" s="314"/>
      <c r="G125" s="314"/>
      <c r="H125" s="314"/>
    </row>
    <row r="126" spans="1:12" s="47" customFormat="1" ht="12.75">
      <c r="A126" s="315" t="s">
        <v>279</v>
      </c>
      <c r="B126" s="315"/>
      <c r="C126" s="315"/>
      <c r="D126" s="315"/>
      <c r="E126" s="315"/>
      <c r="F126" s="315"/>
      <c r="G126" s="315"/>
      <c r="H126" s="165">
        <v>0.84399999999999997</v>
      </c>
    </row>
    <row r="127" spans="1:12" s="13" customFormat="1" ht="15" customHeight="1">
      <c r="A127" s="10"/>
      <c r="B127" s="10"/>
      <c r="C127" s="10"/>
      <c r="D127" s="10"/>
      <c r="E127" s="10"/>
      <c r="F127" s="10"/>
      <c r="G127" s="10"/>
      <c r="H127" s="10"/>
      <c r="I127" s="10"/>
      <c r="J127" s="11"/>
      <c r="K127" s="10"/>
      <c r="L127" s="10"/>
    </row>
    <row r="128" spans="1:12" s="13" customFormat="1" ht="15" customHeight="1">
      <c r="A128" s="10"/>
      <c r="B128" s="10"/>
      <c r="C128" s="10"/>
      <c r="D128" s="10"/>
      <c r="E128" s="10"/>
      <c r="F128" s="10"/>
      <c r="G128" s="10"/>
      <c r="H128" s="10"/>
      <c r="I128" s="10"/>
      <c r="J128" s="11"/>
      <c r="K128" s="10"/>
      <c r="L128" s="10"/>
    </row>
    <row r="129" spans="1:12" s="47" customFormat="1" ht="15.75">
      <c r="A129" s="330" t="s">
        <v>87</v>
      </c>
      <c r="B129" s="331"/>
      <c r="C129" s="331"/>
      <c r="D129" s="331"/>
      <c r="E129" s="331"/>
      <c r="F129" s="331"/>
      <c r="G129" s="331"/>
      <c r="H129" s="331"/>
    </row>
    <row r="130" spans="1:12" s="47" customFormat="1" ht="12.75">
      <c r="A130" s="288"/>
      <c r="B130" s="288"/>
      <c r="C130" s="288"/>
      <c r="D130" s="288"/>
      <c r="E130" s="288"/>
      <c r="F130" s="288"/>
      <c r="G130" s="288"/>
      <c r="H130" s="288"/>
      <c r="I130" s="288"/>
    </row>
    <row r="131" spans="1:12" customFormat="1">
      <c r="A131" s="20"/>
      <c r="B131" s="286" t="s">
        <v>57</v>
      </c>
      <c r="C131" s="286"/>
      <c r="D131" s="286"/>
      <c r="E131" s="286"/>
      <c r="F131" s="286"/>
      <c r="G131" s="286"/>
      <c r="H131" s="20" t="s">
        <v>19</v>
      </c>
    </row>
    <row r="132" spans="1:12" customFormat="1">
      <c r="A132" s="20" t="s">
        <v>13</v>
      </c>
      <c r="B132" s="324" t="s">
        <v>58</v>
      </c>
      <c r="C132" s="324"/>
      <c r="D132" s="324"/>
      <c r="E132" s="324"/>
      <c r="F132" s="324"/>
      <c r="G132" s="324"/>
      <c r="H132" s="66">
        <f>I28</f>
        <v>2148.4059999999999</v>
      </c>
    </row>
    <row r="133" spans="1:12" customFormat="1">
      <c r="A133" s="20" t="s">
        <v>14</v>
      </c>
      <c r="B133" s="324" t="s">
        <v>88</v>
      </c>
      <c r="C133" s="324"/>
      <c r="D133" s="324"/>
      <c r="E133" s="324"/>
      <c r="F133" s="324"/>
      <c r="G133" s="324"/>
      <c r="H133" s="66">
        <f>I74</f>
        <v>1722.5315809151998</v>
      </c>
    </row>
    <row r="134" spans="1:12" customFormat="1">
      <c r="A134" s="20" t="s">
        <v>26</v>
      </c>
      <c r="B134" s="324" t="s">
        <v>43</v>
      </c>
      <c r="C134" s="324"/>
      <c r="D134" s="324"/>
      <c r="E134" s="324"/>
      <c r="F134" s="324"/>
      <c r="G134" s="324"/>
      <c r="H134" s="66">
        <f>J85</f>
        <v>142.02491415377779</v>
      </c>
    </row>
    <row r="135" spans="1:12" customFormat="1">
      <c r="A135" s="20" t="s">
        <v>29</v>
      </c>
      <c r="B135" s="329" t="s">
        <v>46</v>
      </c>
      <c r="C135" s="329"/>
      <c r="D135" s="329"/>
      <c r="E135" s="329"/>
      <c r="F135" s="329"/>
      <c r="G135" s="329"/>
      <c r="H135" s="66">
        <f>I102</f>
        <v>44.149113100906668</v>
      </c>
    </row>
    <row r="136" spans="1:12" customFormat="1">
      <c r="A136" s="20" t="s">
        <v>8</v>
      </c>
      <c r="B136" s="324" t="s">
        <v>89</v>
      </c>
      <c r="C136" s="324"/>
      <c r="D136" s="324"/>
      <c r="E136" s="324"/>
      <c r="F136" s="324"/>
      <c r="G136" s="324"/>
      <c r="H136" s="86">
        <f>I109</f>
        <v>155.93916666666669</v>
      </c>
      <c r="K136" s="101"/>
    </row>
    <row r="137" spans="1:12" customFormat="1" ht="12.95" customHeight="1">
      <c r="A137" s="286" t="s">
        <v>90</v>
      </c>
      <c r="B137" s="286"/>
      <c r="C137" s="286"/>
      <c r="D137" s="286"/>
      <c r="E137" s="286"/>
      <c r="F137" s="286"/>
      <c r="G137" s="286"/>
      <c r="H137" s="67">
        <f>SUM(H132:H136)</f>
        <v>4213.0507748365508</v>
      </c>
      <c r="K137" s="99"/>
      <c r="L137" s="102"/>
    </row>
    <row r="138" spans="1:12" customFormat="1">
      <c r="A138" s="20" t="s">
        <v>32</v>
      </c>
      <c r="B138" s="324" t="s">
        <v>91</v>
      </c>
      <c r="C138" s="324"/>
      <c r="D138" s="324"/>
      <c r="E138" s="324"/>
      <c r="F138" s="324"/>
      <c r="G138" s="324"/>
      <c r="H138" s="66">
        <f>G123</f>
        <v>1552.4393257987765</v>
      </c>
      <c r="I138" s="99"/>
      <c r="K138" s="13"/>
      <c r="L138" s="13"/>
    </row>
    <row r="139" spans="1:12" customFormat="1" ht="12.95" customHeight="1">
      <c r="A139" s="286" t="s">
        <v>92</v>
      </c>
      <c r="B139" s="286"/>
      <c r="C139" s="286"/>
      <c r="D139" s="286"/>
      <c r="E139" s="286"/>
      <c r="F139" s="286"/>
      <c r="G139" s="286"/>
      <c r="H139" s="68">
        <f>H137+H138</f>
        <v>5765.4901006353275</v>
      </c>
      <c r="I139" s="99"/>
    </row>
    <row r="140" spans="1:12" s="47" customFormat="1" ht="12.95" customHeight="1">
      <c r="A140" s="325" t="s">
        <v>93</v>
      </c>
      <c r="B140" s="325"/>
      <c r="C140" s="325"/>
      <c r="D140" s="325"/>
      <c r="E140" s="325"/>
      <c r="F140" s="325"/>
      <c r="G140" s="325"/>
      <c r="H140" s="69">
        <f>12*H139</f>
        <v>69185.881207623926</v>
      </c>
      <c r="I140" s="100"/>
    </row>
    <row r="141" spans="1:12" s="13" customFormat="1" ht="15" customHeight="1">
      <c r="A141" s="326" t="s">
        <v>163</v>
      </c>
      <c r="B141" s="327"/>
      <c r="C141" s="327"/>
      <c r="D141" s="327"/>
      <c r="E141" s="327"/>
      <c r="F141" s="328"/>
      <c r="G141" s="124">
        <f>G20</f>
        <v>1</v>
      </c>
      <c r="H141" s="125">
        <f>H140*G141</f>
        <v>69185.881207623926</v>
      </c>
      <c r="I141" s="14"/>
    </row>
  </sheetData>
  <mergeCells count="144">
    <mergeCell ref="A137:G137"/>
    <mergeCell ref="B138:G138"/>
    <mergeCell ref="A139:G139"/>
    <mergeCell ref="A140:G140"/>
    <mergeCell ref="A141:F141"/>
    <mergeCell ref="B131:G131"/>
    <mergeCell ref="B132:G132"/>
    <mergeCell ref="B133:G133"/>
    <mergeCell ref="B134:G134"/>
    <mergeCell ref="B135:G135"/>
    <mergeCell ref="B136:G136"/>
    <mergeCell ref="B122:E122"/>
    <mergeCell ref="G122:H122"/>
    <mergeCell ref="A123:E123"/>
    <mergeCell ref="G123:H123"/>
    <mergeCell ref="A129:H129"/>
    <mergeCell ref="A130:I130"/>
    <mergeCell ref="B119:E119"/>
    <mergeCell ref="G119:H119"/>
    <mergeCell ref="B120:E120"/>
    <mergeCell ref="G120:H120"/>
    <mergeCell ref="B121:E121"/>
    <mergeCell ref="G121:H121"/>
    <mergeCell ref="A124:H124"/>
    <mergeCell ref="A125:H125"/>
    <mergeCell ref="A126:G126"/>
    <mergeCell ref="B116:E116"/>
    <mergeCell ref="G116:H116"/>
    <mergeCell ref="B117:E117"/>
    <mergeCell ref="G117:H117"/>
    <mergeCell ref="B118:E118"/>
    <mergeCell ref="G118:H118"/>
    <mergeCell ref="A112:H112"/>
    <mergeCell ref="A113:J113"/>
    <mergeCell ref="B114:E114"/>
    <mergeCell ref="G114:H114"/>
    <mergeCell ref="B115:E115"/>
    <mergeCell ref="G115:H115"/>
    <mergeCell ref="A105:I105"/>
    <mergeCell ref="B106:H106"/>
    <mergeCell ref="B107:H107"/>
    <mergeCell ref="B108:H108"/>
    <mergeCell ref="A109:H109"/>
    <mergeCell ref="A110:J111"/>
    <mergeCell ref="A97:J98"/>
    <mergeCell ref="A99:I99"/>
    <mergeCell ref="B100:H100"/>
    <mergeCell ref="B101:H101"/>
    <mergeCell ref="A102:H102"/>
    <mergeCell ref="A103:J104"/>
    <mergeCell ref="B91:H91"/>
    <mergeCell ref="B92:H92"/>
    <mergeCell ref="B93:H93"/>
    <mergeCell ref="B94:H94"/>
    <mergeCell ref="B95:H95"/>
    <mergeCell ref="B96:H96"/>
    <mergeCell ref="B84:H84"/>
    <mergeCell ref="B85:H85"/>
    <mergeCell ref="A86:J87"/>
    <mergeCell ref="A88:J88"/>
    <mergeCell ref="A89:J89"/>
    <mergeCell ref="B90:H90"/>
    <mergeCell ref="B78:H78"/>
    <mergeCell ref="B79:H79"/>
    <mergeCell ref="B80:H80"/>
    <mergeCell ref="B81:H81"/>
    <mergeCell ref="B82:H82"/>
    <mergeCell ref="B83:H83"/>
    <mergeCell ref="B71:H71"/>
    <mergeCell ref="B72:H72"/>
    <mergeCell ref="B73:H73"/>
    <mergeCell ref="A74:H74"/>
    <mergeCell ref="A75:K76"/>
    <mergeCell ref="A77:J77"/>
    <mergeCell ref="B64:G64"/>
    <mergeCell ref="B65:G65"/>
    <mergeCell ref="B66:H66"/>
    <mergeCell ref="A67:J68"/>
    <mergeCell ref="A69:I69"/>
    <mergeCell ref="B70:H70"/>
    <mergeCell ref="B58:G58"/>
    <mergeCell ref="B59:G59"/>
    <mergeCell ref="B60:G60"/>
    <mergeCell ref="B61:H61"/>
    <mergeCell ref="B62:G62"/>
    <mergeCell ref="B63:G63"/>
    <mergeCell ref="A51:G51"/>
    <mergeCell ref="A52:J53"/>
    <mergeCell ref="A54:I54"/>
    <mergeCell ref="B55:H55"/>
    <mergeCell ref="B56:H56"/>
    <mergeCell ref="B57:G57"/>
    <mergeCell ref="B45:G45"/>
    <mergeCell ref="B46:G46"/>
    <mergeCell ref="B47:G47"/>
    <mergeCell ref="B48:G48"/>
    <mergeCell ref="A49:G49"/>
    <mergeCell ref="B50:G50"/>
    <mergeCell ref="A38:J39"/>
    <mergeCell ref="A40:I40"/>
    <mergeCell ref="B41:G41"/>
    <mergeCell ref="B42:G42"/>
    <mergeCell ref="B43:G43"/>
    <mergeCell ref="B44:C44"/>
    <mergeCell ref="A32:I32"/>
    <mergeCell ref="B33:H33"/>
    <mergeCell ref="B34:G34"/>
    <mergeCell ref="B35:G35"/>
    <mergeCell ref="B36:G36"/>
    <mergeCell ref="A37:G37"/>
    <mergeCell ref="B25:H25"/>
    <mergeCell ref="B26:H26"/>
    <mergeCell ref="B27:G27"/>
    <mergeCell ref="A28:H28"/>
    <mergeCell ref="A29:J30"/>
    <mergeCell ref="A31:I31"/>
    <mergeCell ref="B20:F20"/>
    <mergeCell ref="G20:I20"/>
    <mergeCell ref="B21:F21"/>
    <mergeCell ref="G21:I21"/>
    <mergeCell ref="A22:I23"/>
    <mergeCell ref="A24:I24"/>
    <mergeCell ref="B18:F18"/>
    <mergeCell ref="G18:I18"/>
    <mergeCell ref="B19:F19"/>
    <mergeCell ref="G19:I19"/>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17:F17"/>
    <mergeCell ref="G17:I17"/>
  </mergeCells>
  <pageMargins left="0.511811024" right="0.511811024" top="0.78740157499999996" bottom="0.78740157499999996" header="0.31496062000000002" footer="0.31496062000000002"/>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D8A431-EA6E-4294-8607-56FC5111CB61}">
  <dimension ref="A1:IV136"/>
  <sheetViews>
    <sheetView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ht="32.25" customHeight="1">
      <c r="A2" s="9"/>
      <c r="B2" s="9"/>
      <c r="C2" s="9"/>
      <c r="D2" s="9"/>
      <c r="E2" s="10"/>
      <c r="F2" s="10"/>
      <c r="G2" s="10"/>
      <c r="J2" s="339"/>
    </row>
    <row r="3" spans="1:256" ht="24.75" customHeight="1">
      <c r="A3" s="192" t="s">
        <v>0</v>
      </c>
      <c r="B3" s="192"/>
      <c r="C3" s="192"/>
      <c r="D3" s="192"/>
      <c r="E3" s="192"/>
      <c r="F3" s="192"/>
      <c r="G3" s="192"/>
      <c r="H3" s="192"/>
      <c r="I3" s="192"/>
      <c r="J3" s="339"/>
    </row>
    <row r="4" spans="1:256" ht="29.25" customHeight="1">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251</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248</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249</v>
      </c>
      <c r="H17" s="204"/>
      <c r="I17" s="205"/>
      <c r="J17" s="339"/>
    </row>
    <row r="18" spans="1:256" ht="27.75" customHeight="1">
      <c r="A18" s="59" t="s">
        <v>8</v>
      </c>
      <c r="B18" s="206" t="s">
        <v>99</v>
      </c>
      <c r="C18" s="206"/>
      <c r="D18" s="206"/>
      <c r="E18" s="206"/>
      <c r="F18" s="206"/>
      <c r="G18" s="207" t="s">
        <v>270</v>
      </c>
      <c r="H18" s="207"/>
      <c r="I18" s="207"/>
      <c r="J18" s="76"/>
    </row>
    <row r="19" spans="1:256">
      <c r="A19" s="59" t="s">
        <v>32</v>
      </c>
      <c r="B19" s="206" t="s">
        <v>221</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250</v>
      </c>
      <c r="C21" s="236"/>
      <c r="D21" s="236"/>
      <c r="E21" s="236"/>
      <c r="F21" s="236"/>
      <c r="G21" s="237">
        <v>1616</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1616</v>
      </c>
      <c r="J26" s="42"/>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484.79999999999995</v>
      </c>
      <c r="J27" s="4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2100.8000000000002</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174.99664000000001</v>
      </c>
      <c r="J34" s="155"/>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174.99664000000001</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58.402239999999999</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408.39552000000003</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501.83910400000008</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62.72988800000001</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75.275865600000003</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37.637932800000002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25.091955200000001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15.055173120000001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5.0183910400000009</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722.64830976000007</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200.73564160000001</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923.38395136000008</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94.439999999999969</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RESUMO!E23</f>
        <v>4.3499999999999996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12"/>
      <c r="B61" s="243" t="s">
        <v>1</v>
      </c>
      <c r="C61" s="243"/>
      <c r="D61" s="243"/>
      <c r="E61" s="243"/>
      <c r="F61" s="243"/>
      <c r="G61" s="243"/>
      <c r="H61" s="243"/>
      <c r="I61" s="8">
        <f>SUM(I56:I60)</f>
        <v>94.439999999999969</v>
      </c>
      <c r="J61" s="4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 customHeight="1">
      <c r="A62" s="298"/>
      <c r="B62" s="298"/>
      <c r="C62" s="298"/>
      <c r="D62" s="298"/>
      <c r="E62" s="298"/>
      <c r="F62" s="298"/>
      <c r="G62" s="298"/>
      <c r="H62" s="298"/>
      <c r="I62" s="298"/>
      <c r="J62" s="299"/>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95" customHeight="1">
      <c r="A63" s="300"/>
      <c r="B63" s="300"/>
      <c r="C63" s="300"/>
      <c r="D63" s="300"/>
      <c r="E63" s="300"/>
      <c r="F63" s="300"/>
      <c r="G63" s="300"/>
      <c r="H63" s="300"/>
      <c r="I63" s="300"/>
      <c r="J63" s="30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18.600000000000001" customHeight="1">
      <c r="A64" s="198" t="s">
        <v>66</v>
      </c>
      <c r="B64" s="198"/>
      <c r="C64" s="198"/>
      <c r="D64" s="198"/>
      <c r="E64" s="198"/>
      <c r="F64" s="198"/>
      <c r="G64" s="198"/>
      <c r="H64" s="198"/>
      <c r="I64" s="198"/>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c r="A65" s="3">
        <v>2</v>
      </c>
      <c r="B65" s="228" t="s">
        <v>42</v>
      </c>
      <c r="C65" s="228"/>
      <c r="D65" s="228"/>
      <c r="E65" s="228"/>
      <c r="F65" s="228"/>
      <c r="G65" s="228"/>
      <c r="H65" s="228"/>
      <c r="I65" s="3" t="s">
        <v>19</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c r="A66" s="5" t="s">
        <v>17</v>
      </c>
      <c r="B66" s="226" t="s">
        <v>18</v>
      </c>
      <c r="C66" s="226"/>
      <c r="D66" s="226"/>
      <c r="E66" s="226"/>
      <c r="F66" s="226"/>
      <c r="G66" s="226"/>
      <c r="H66" s="226"/>
      <c r="I66" s="33">
        <f>I37</f>
        <v>408.39552000000003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c r="A67" s="5" t="s">
        <v>20</v>
      </c>
      <c r="B67" s="226" t="s">
        <v>21</v>
      </c>
      <c r="C67" s="226"/>
      <c r="D67" s="226"/>
      <c r="E67" s="226"/>
      <c r="F67" s="226"/>
      <c r="G67" s="226"/>
      <c r="H67" s="226"/>
      <c r="I67" s="33">
        <f>I51</f>
        <v>923.38395136000008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c r="A68" s="5" t="s">
        <v>36</v>
      </c>
      <c r="B68" s="226" t="s">
        <v>37</v>
      </c>
      <c r="C68" s="226"/>
      <c r="D68" s="226"/>
      <c r="E68" s="226"/>
      <c r="F68" s="226"/>
      <c r="G68" s="226"/>
      <c r="H68" s="226"/>
      <c r="I68" s="33">
        <f>I61</f>
        <v>94.439999999999969</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c r="A69" s="228" t="s">
        <v>1</v>
      </c>
      <c r="B69" s="228"/>
      <c r="C69" s="228"/>
      <c r="D69" s="228"/>
      <c r="E69" s="228"/>
      <c r="F69" s="228"/>
      <c r="G69" s="228"/>
      <c r="H69" s="228"/>
      <c r="I69" s="37">
        <f>SUM(I66+I67+I68)</f>
        <v>1426.2194713600002</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6"/>
      <c r="B70" s="296"/>
      <c r="C70" s="296"/>
      <c r="D70" s="296"/>
      <c r="E70" s="296"/>
      <c r="F70" s="296"/>
      <c r="G70" s="296"/>
      <c r="H70" s="296"/>
      <c r="I70" s="296"/>
      <c r="J70" s="296"/>
      <c r="K70" s="335"/>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296"/>
      <c r="B71" s="296"/>
      <c r="C71" s="296"/>
      <c r="D71" s="296"/>
      <c r="E71" s="296"/>
      <c r="F71" s="296"/>
      <c r="G71" s="296"/>
      <c r="H71" s="296"/>
      <c r="I71" s="296"/>
      <c r="J71" s="296"/>
      <c r="K71" s="335"/>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s="13" customFormat="1">
      <c r="A72" s="232" t="s">
        <v>43</v>
      </c>
      <c r="B72" s="232"/>
      <c r="C72" s="232"/>
      <c r="D72" s="232"/>
      <c r="E72" s="232"/>
      <c r="F72" s="232"/>
      <c r="G72" s="232"/>
      <c r="H72" s="232"/>
      <c r="I72" s="232"/>
      <c r="J72" s="232"/>
      <c r="K72" s="15"/>
    </row>
    <row r="73" spans="1:256">
      <c r="A73" s="6">
        <v>3</v>
      </c>
      <c r="B73" s="243" t="s">
        <v>44</v>
      </c>
      <c r="C73" s="243"/>
      <c r="D73" s="243"/>
      <c r="E73" s="243"/>
      <c r="F73" s="243"/>
      <c r="G73" s="243"/>
      <c r="H73" s="243"/>
      <c r="I73" s="6" t="s">
        <v>71</v>
      </c>
      <c r="J73" s="6" t="s">
        <v>45</v>
      </c>
      <c r="K73" s="70"/>
      <c r="L73" s="42"/>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4" t="s">
        <v>13</v>
      </c>
      <c r="B74" s="226" t="s">
        <v>76</v>
      </c>
      <c r="C74" s="226"/>
      <c r="D74" s="226"/>
      <c r="E74" s="226"/>
      <c r="F74" s="226"/>
      <c r="G74" s="226"/>
      <c r="H74" s="226"/>
      <c r="I74" s="26">
        <f>(1/12*0.05*100%)</f>
        <v>4.1666666666666666E-3</v>
      </c>
      <c r="J74" s="31">
        <f>I28*I74</f>
        <v>8.7533333333333339</v>
      </c>
      <c r="K74" s="71"/>
      <c r="L74" s="44"/>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4" t="s">
        <v>14</v>
      </c>
      <c r="B75" s="265" t="s">
        <v>68</v>
      </c>
      <c r="C75" s="266"/>
      <c r="D75" s="266"/>
      <c r="E75" s="266"/>
      <c r="F75" s="266"/>
      <c r="G75" s="266"/>
      <c r="H75" s="267"/>
      <c r="I75" s="45">
        <f>(8%*0.42%)</f>
        <v>3.3599999999999998E-4</v>
      </c>
      <c r="J75" s="31">
        <f>I28*I75</f>
        <v>0.70586880000000007</v>
      </c>
      <c r="K75" s="72"/>
      <c r="L75" s="42"/>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s="47" customFormat="1" ht="27.95" customHeight="1">
      <c r="A76" s="59" t="s">
        <v>26</v>
      </c>
      <c r="B76" s="285" t="s">
        <v>69</v>
      </c>
      <c r="C76" s="285"/>
      <c r="D76" s="285"/>
      <c r="E76" s="285"/>
      <c r="F76" s="285"/>
      <c r="G76" s="285"/>
      <c r="H76" s="285"/>
      <c r="I76" s="48">
        <f>(((1+2/12+(1/3*1/12))*(0.08*0.4*0.9*100%)))</f>
        <v>3.44E-2</v>
      </c>
      <c r="J76" s="31">
        <f>I28*I76</f>
        <v>72.267520000000005</v>
      </c>
      <c r="K76" s="73"/>
      <c r="L76" s="50"/>
    </row>
    <row r="77" spans="1:256" ht="31.7" customHeight="1">
      <c r="A77" s="4" t="s">
        <v>29</v>
      </c>
      <c r="B77" s="226" t="s">
        <v>72</v>
      </c>
      <c r="C77" s="226"/>
      <c r="D77" s="226"/>
      <c r="E77" s="226"/>
      <c r="F77" s="226"/>
      <c r="G77" s="226"/>
      <c r="H77" s="226"/>
      <c r="I77" s="52">
        <f>(7/30)/12*100%</f>
        <v>1.9444444444444445E-2</v>
      </c>
      <c r="J77" s="31">
        <f>I28*I77</f>
        <v>40.848888888888894</v>
      </c>
      <c r="K77" s="40"/>
      <c r="L77" s="42"/>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c r="A78" s="4" t="s">
        <v>8</v>
      </c>
      <c r="B78" s="278" t="s">
        <v>70</v>
      </c>
      <c r="C78" s="278"/>
      <c r="D78" s="278"/>
      <c r="E78" s="278"/>
      <c r="F78" s="278"/>
      <c r="G78" s="278"/>
      <c r="H78" s="278"/>
      <c r="I78" s="23">
        <f>36.8%*1.94%</f>
        <v>7.1392000000000001E-3</v>
      </c>
      <c r="J78" s="31">
        <f>I28*I78</f>
        <v>14.998031360000001</v>
      </c>
      <c r="K78" s="40"/>
      <c r="L78" s="53"/>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c r="A79" s="4" t="s">
        <v>32</v>
      </c>
      <c r="B79" s="265" t="s">
        <v>77</v>
      </c>
      <c r="C79" s="266"/>
      <c r="D79" s="266"/>
      <c r="E79" s="266"/>
      <c r="F79" s="266"/>
      <c r="G79" s="266"/>
      <c r="H79" s="267"/>
      <c r="I79" s="51">
        <f>0.08*0.0194*0.4*100%</f>
        <v>6.2080000000000002E-4</v>
      </c>
      <c r="J79" s="31">
        <f>I28*I79</f>
        <v>1.3041766400000001</v>
      </c>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c r="A80" s="58"/>
      <c r="B80" s="250" t="s">
        <v>80</v>
      </c>
      <c r="C80" s="251"/>
      <c r="D80" s="251"/>
      <c r="E80" s="251"/>
      <c r="F80" s="251"/>
      <c r="G80" s="251"/>
      <c r="H80" s="252"/>
      <c r="I80" s="49">
        <f>SUM(I74:I79)</f>
        <v>6.6107111111111116E-2</v>
      </c>
      <c r="J80" s="32">
        <f>SUM(J74:J79)</f>
        <v>138.87781902222224</v>
      </c>
      <c r="K80" s="4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95" customHeight="1">
      <c r="A81" s="268"/>
      <c r="B81" s="268"/>
      <c r="C81" s="268"/>
      <c r="D81" s="268"/>
      <c r="E81" s="268"/>
      <c r="F81" s="268"/>
      <c r="G81" s="268"/>
      <c r="H81" s="268"/>
      <c r="I81" s="268"/>
      <c r="J81" s="269"/>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c r="A82" s="270"/>
      <c r="B82" s="270"/>
      <c r="C82" s="270"/>
      <c r="D82" s="270"/>
      <c r="E82" s="270"/>
      <c r="F82" s="270"/>
      <c r="G82" s="270"/>
      <c r="H82" s="270"/>
      <c r="I82" s="270"/>
      <c r="J82" s="27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8.600000000000001" customHeight="1">
      <c r="A83" s="198" t="s">
        <v>46</v>
      </c>
      <c r="B83" s="198"/>
      <c r="C83" s="198"/>
      <c r="D83" s="198"/>
      <c r="E83" s="198"/>
      <c r="F83" s="198"/>
      <c r="G83" s="198"/>
      <c r="H83" s="198"/>
      <c r="I83" s="198"/>
      <c r="J83" s="198"/>
      <c r="K83" s="11"/>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1" customFormat="1" ht="18.95" customHeight="1">
      <c r="A84" s="198" t="s">
        <v>47</v>
      </c>
      <c r="B84" s="198"/>
      <c r="C84" s="198"/>
      <c r="D84" s="198"/>
      <c r="E84" s="198"/>
      <c r="F84" s="198"/>
      <c r="G84" s="198"/>
      <c r="H84" s="198"/>
      <c r="I84" s="198"/>
      <c r="J84" s="198"/>
      <c r="K84" s="74"/>
    </row>
    <row r="85" spans="1:256" ht="15.75" customHeight="1">
      <c r="A85" s="7" t="s">
        <v>48</v>
      </c>
      <c r="B85" s="243" t="s">
        <v>49</v>
      </c>
      <c r="C85" s="243"/>
      <c r="D85" s="243"/>
      <c r="E85" s="243"/>
      <c r="F85" s="243"/>
      <c r="G85" s="243"/>
      <c r="H85" s="243"/>
      <c r="I85" s="6" t="s">
        <v>73</v>
      </c>
      <c r="J85" s="7" t="s">
        <v>19</v>
      </c>
      <c r="K85" s="11"/>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13</v>
      </c>
      <c r="B86" s="226" t="s">
        <v>75</v>
      </c>
      <c r="C86" s="226"/>
      <c r="D86" s="226"/>
      <c r="E86" s="226"/>
      <c r="F86" s="226"/>
      <c r="G86" s="226"/>
      <c r="H86" s="226"/>
      <c r="I86" s="52">
        <f>(5/30/12)*100%</f>
        <v>1.3888888888888888E-2</v>
      </c>
      <c r="J86" s="31">
        <f>I28*I86</f>
        <v>29.177777777777777</v>
      </c>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75" customHeight="1">
      <c r="A87" s="4" t="s">
        <v>14</v>
      </c>
      <c r="B87" s="226" t="s">
        <v>103</v>
      </c>
      <c r="C87" s="226"/>
      <c r="D87" s="226"/>
      <c r="E87" s="226"/>
      <c r="F87" s="226"/>
      <c r="G87" s="226"/>
      <c r="H87" s="226"/>
      <c r="I87" s="85">
        <f>(5/30/12)*0.015*100%</f>
        <v>2.0833333333333332E-4</v>
      </c>
      <c r="J87" s="31">
        <f>I87*I28</f>
        <v>0.43766666666666665</v>
      </c>
      <c r="K87" s="11"/>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c r="A88" s="4" t="s">
        <v>26</v>
      </c>
      <c r="B88" s="226" t="s">
        <v>79</v>
      </c>
      <c r="C88" s="226"/>
      <c r="D88" s="226"/>
      <c r="E88" s="226"/>
      <c r="F88" s="226"/>
      <c r="G88" s="226"/>
      <c r="H88" s="226"/>
      <c r="I88" s="55">
        <f>(1/12)*0.0178*100%/2</f>
        <v>7.4166666666666662E-4</v>
      </c>
      <c r="J88" s="31">
        <f>I28*I88</f>
        <v>1.5580933333333333</v>
      </c>
      <c r="K88" s="11"/>
      <c r="L88" s="10"/>
      <c r="M88" s="10"/>
      <c r="N88" s="10"/>
      <c r="O88" s="54"/>
      <c r="P88" s="46"/>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c r="A89" s="4" t="s">
        <v>29</v>
      </c>
      <c r="B89" s="226" t="s">
        <v>78</v>
      </c>
      <c r="C89" s="226"/>
      <c r="D89" s="226"/>
      <c r="E89" s="226"/>
      <c r="F89" s="226"/>
      <c r="G89" s="226"/>
      <c r="H89" s="226"/>
      <c r="I89" s="55">
        <f>11.11%*5.28%*50%</f>
        <v>2.9330399999999996E-3</v>
      </c>
      <c r="J89" s="31">
        <f>I28*I89</f>
        <v>6.1617304319999997</v>
      </c>
      <c r="K89" s="11"/>
      <c r="L89" s="57"/>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c r="A90" s="1" t="s">
        <v>8</v>
      </c>
      <c r="B90" s="226" t="s">
        <v>74</v>
      </c>
      <c r="C90" s="226"/>
      <c r="D90" s="226"/>
      <c r="E90" s="226"/>
      <c r="F90" s="226"/>
      <c r="G90" s="226"/>
      <c r="H90" s="226"/>
      <c r="I90" s="52">
        <f>(1/30/12)*100%</f>
        <v>2.7777777777777779E-3</v>
      </c>
      <c r="J90" s="31">
        <f>I28*I90</f>
        <v>5.8355555555555565</v>
      </c>
      <c r="K90" s="11"/>
      <c r="L90" s="46"/>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75" customHeight="1">
      <c r="A91" s="58"/>
      <c r="B91" s="250" t="s">
        <v>80</v>
      </c>
      <c r="C91" s="251"/>
      <c r="D91" s="251"/>
      <c r="E91" s="251"/>
      <c r="F91" s="251"/>
      <c r="G91" s="251"/>
      <c r="H91" s="252"/>
      <c r="I91" s="56">
        <f>SUM(I86:I90)</f>
        <v>2.0549706666666664E-2</v>
      </c>
      <c r="J91" s="39">
        <f>SUM(J86:J90)</f>
        <v>43.170823765333331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ht="15" customHeight="1">
      <c r="A92" s="283"/>
      <c r="B92" s="283"/>
      <c r="C92" s="283"/>
      <c r="D92" s="283"/>
      <c r="E92" s="283"/>
      <c r="F92" s="283"/>
      <c r="G92" s="283"/>
      <c r="H92" s="283"/>
      <c r="I92" s="283"/>
      <c r="J92" s="283"/>
      <c r="K92" s="87"/>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83" customFormat="1" ht="15.75">
      <c r="A93" s="284"/>
      <c r="B93" s="284"/>
      <c r="C93" s="284"/>
      <c r="D93" s="284"/>
      <c r="E93" s="284"/>
      <c r="F93" s="284"/>
      <c r="G93" s="284"/>
      <c r="H93" s="284"/>
      <c r="I93" s="284"/>
      <c r="J93" s="284"/>
      <c r="K93" s="87"/>
    </row>
    <row r="94" spans="1:256">
      <c r="A94" s="198" t="s">
        <v>50</v>
      </c>
      <c r="B94" s="198"/>
      <c r="C94" s="198"/>
      <c r="D94" s="198"/>
      <c r="E94" s="198"/>
      <c r="F94" s="198"/>
      <c r="G94" s="198"/>
      <c r="H94" s="198"/>
      <c r="I94" s="198"/>
      <c r="J94" s="11"/>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c r="A95" s="3">
        <v>4</v>
      </c>
      <c r="B95" s="243" t="s">
        <v>51</v>
      </c>
      <c r="C95" s="243"/>
      <c r="D95" s="243"/>
      <c r="E95" s="243"/>
      <c r="F95" s="243"/>
      <c r="G95" s="243"/>
      <c r="H95" s="243"/>
      <c r="I95" s="8" t="s">
        <v>19</v>
      </c>
      <c r="J95" s="11"/>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9.899999999999999" customHeight="1">
      <c r="A96" s="5" t="s">
        <v>48</v>
      </c>
      <c r="B96" s="278" t="s">
        <v>49</v>
      </c>
      <c r="C96" s="278"/>
      <c r="D96" s="278"/>
      <c r="E96" s="278"/>
      <c r="F96" s="278"/>
      <c r="G96" s="278"/>
      <c r="H96" s="278"/>
      <c r="I96" s="31">
        <f>J91</f>
        <v>43.170823765333331</v>
      </c>
      <c r="J96" s="11"/>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228" t="s">
        <v>1</v>
      </c>
      <c r="B97" s="228"/>
      <c r="C97" s="228"/>
      <c r="D97" s="228"/>
      <c r="E97" s="228"/>
      <c r="F97" s="228"/>
      <c r="G97" s="228"/>
      <c r="H97" s="228"/>
      <c r="I97" s="32">
        <f>I96</f>
        <v>43.170823765333331</v>
      </c>
      <c r="J97" s="11"/>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7.45" customHeight="1">
      <c r="A98" s="279"/>
      <c r="B98" s="279"/>
      <c r="C98" s="279"/>
      <c r="D98" s="279"/>
      <c r="E98" s="279"/>
      <c r="F98" s="279"/>
      <c r="G98" s="279"/>
      <c r="H98" s="279"/>
      <c r="I98" s="279"/>
      <c r="J98" s="280"/>
      <c r="K98" s="10"/>
      <c r="L98" s="10"/>
      <c r="M98" s="10"/>
      <c r="N98" s="46"/>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c r="A99" s="279"/>
      <c r="B99" s="279"/>
      <c r="C99" s="279"/>
      <c r="D99" s="279"/>
      <c r="E99" s="279"/>
      <c r="F99" s="279"/>
      <c r="G99" s="279"/>
      <c r="H99" s="279"/>
      <c r="I99" s="279"/>
      <c r="J99" s="28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c r="A100" s="198" t="s">
        <v>52</v>
      </c>
      <c r="B100" s="198"/>
      <c r="C100" s="198"/>
      <c r="D100" s="198"/>
      <c r="E100" s="198"/>
      <c r="F100" s="198"/>
      <c r="G100" s="198"/>
      <c r="H100" s="198"/>
      <c r="I100" s="198"/>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c r="A101" s="6">
        <v>5</v>
      </c>
      <c r="B101" s="228" t="s">
        <v>53</v>
      </c>
      <c r="C101" s="228"/>
      <c r="D101" s="228"/>
      <c r="E101" s="228"/>
      <c r="F101" s="228"/>
      <c r="G101" s="228"/>
      <c r="H101" s="228"/>
      <c r="I101" s="6" t="s">
        <v>19</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7.25" customHeight="1">
      <c r="A102" s="4" t="s">
        <v>13</v>
      </c>
      <c r="B102" s="226" t="s">
        <v>54</v>
      </c>
      <c r="C102" s="226"/>
      <c r="D102" s="226"/>
      <c r="E102" s="226"/>
      <c r="F102" s="226"/>
      <c r="G102" s="226"/>
      <c r="H102" s="226"/>
      <c r="I102" s="90">
        <f>'UNIFORMES-EPI'!H11</f>
        <v>155.93916666666669</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c r="A103" s="4" t="s">
        <v>14</v>
      </c>
      <c r="B103" s="226" t="s">
        <v>55</v>
      </c>
      <c r="C103" s="226"/>
      <c r="D103" s="226"/>
      <c r="E103" s="226"/>
      <c r="F103" s="226"/>
      <c r="G103" s="226"/>
      <c r="H103" s="226"/>
      <c r="I103" s="33">
        <v>0</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c r="A104" s="250" t="s">
        <v>1</v>
      </c>
      <c r="B104" s="251"/>
      <c r="C104" s="251"/>
      <c r="D104" s="251"/>
      <c r="E104" s="251"/>
      <c r="F104" s="251"/>
      <c r="G104" s="251"/>
      <c r="H104" s="252"/>
      <c r="I104" s="37">
        <f>SUM(I102:I103)</f>
        <v>155.93916666666669</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ht="12.95" customHeight="1">
      <c r="A105" s="279"/>
      <c r="B105" s="279"/>
      <c r="C105" s="279"/>
      <c r="D105" s="279"/>
      <c r="E105" s="279"/>
      <c r="F105" s="279"/>
      <c r="G105" s="279"/>
      <c r="H105" s="279"/>
      <c r="I105" s="279"/>
      <c r="J105" s="28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 customHeight="1">
      <c r="A106" s="279"/>
      <c r="B106" s="279"/>
      <c r="C106" s="279"/>
      <c r="D106" s="279"/>
      <c r="E106" s="279"/>
      <c r="F106" s="279"/>
      <c r="G106" s="279"/>
      <c r="H106" s="279"/>
      <c r="I106" s="279"/>
      <c r="J106" s="280"/>
      <c r="K106" s="10"/>
      <c r="L106" s="10"/>
    </row>
    <row r="107" spans="1:256" s="47" customFormat="1" ht="15.75">
      <c r="A107" s="332" t="s">
        <v>81</v>
      </c>
      <c r="B107" s="333"/>
      <c r="C107" s="333"/>
      <c r="D107" s="333"/>
      <c r="E107" s="333"/>
      <c r="F107" s="333"/>
      <c r="G107" s="333"/>
      <c r="H107" s="334"/>
    </row>
    <row r="108" spans="1:256" s="47" customFormat="1" ht="12.75">
      <c r="A108" s="288"/>
      <c r="B108" s="288"/>
      <c r="C108" s="288"/>
      <c r="D108" s="288"/>
      <c r="E108" s="288"/>
      <c r="F108" s="288"/>
      <c r="G108" s="288"/>
      <c r="H108" s="288"/>
      <c r="I108" s="288"/>
      <c r="J108" s="288"/>
    </row>
    <row r="109" spans="1:256" s="64" customFormat="1" ht="29.1" customHeight="1">
      <c r="A109" s="20">
        <v>6</v>
      </c>
      <c r="B109" s="285" t="s">
        <v>82</v>
      </c>
      <c r="C109" s="285"/>
      <c r="D109" s="285"/>
      <c r="E109" s="285"/>
      <c r="F109" s="20" t="s">
        <v>22</v>
      </c>
      <c r="G109" s="286" t="s">
        <v>19</v>
      </c>
      <c r="H109" s="286"/>
    </row>
    <row r="110" spans="1:256" s="64" customFormat="1">
      <c r="A110" s="20" t="s">
        <v>13</v>
      </c>
      <c r="B110" s="285" t="s">
        <v>5</v>
      </c>
      <c r="C110" s="285"/>
      <c r="D110" s="285"/>
      <c r="E110" s="285"/>
      <c r="F110" s="156">
        <f>RESUMO!G23</f>
        <v>0.05</v>
      </c>
      <c r="G110" s="287">
        <f>H132*F110</f>
        <v>193.25036404071113</v>
      </c>
      <c r="H110" s="287"/>
    </row>
    <row r="111" spans="1:256" s="64" customFormat="1">
      <c r="A111" s="20" t="s">
        <v>14</v>
      </c>
      <c r="B111" s="285" t="s">
        <v>7</v>
      </c>
      <c r="C111" s="285"/>
      <c r="D111" s="285"/>
      <c r="E111" s="285"/>
      <c r="F111" s="156">
        <f>RESUMO!H23</f>
        <v>0.1</v>
      </c>
      <c r="G111" s="287">
        <f>(H132+G110)*F111</f>
        <v>405.82576448549344</v>
      </c>
      <c r="H111" s="287"/>
    </row>
    <row r="112" spans="1:256" s="64" customFormat="1">
      <c r="A112" s="20" t="s">
        <v>26</v>
      </c>
      <c r="B112" s="285" t="s">
        <v>6</v>
      </c>
      <c r="C112" s="285"/>
      <c r="D112" s="285"/>
      <c r="E112" s="285"/>
      <c r="F112" s="157"/>
      <c r="G112" s="287"/>
      <c r="H112" s="287"/>
    </row>
    <row r="113" spans="1:12" s="64" customFormat="1">
      <c r="A113" s="20"/>
      <c r="B113" s="285" t="s">
        <v>83</v>
      </c>
      <c r="C113" s="285"/>
      <c r="D113" s="285"/>
      <c r="E113" s="285"/>
      <c r="F113" s="61">
        <v>0.03</v>
      </c>
      <c r="G113" s="287">
        <f>((H132+G110+G111)/H121)*F113</f>
        <v>158.67595056897255</v>
      </c>
      <c r="H113" s="287"/>
      <c r="I113" s="62" t="s">
        <v>109</v>
      </c>
    </row>
    <row r="114" spans="1:12" s="64" customFormat="1">
      <c r="A114" s="20"/>
      <c r="B114" s="285" t="s">
        <v>84</v>
      </c>
      <c r="C114" s="285"/>
      <c r="D114" s="285"/>
      <c r="E114" s="285"/>
      <c r="F114" s="61">
        <v>7.5999999999999998E-2</v>
      </c>
      <c r="G114" s="319">
        <f>((H132+G110+G111)/H121)*F114</f>
        <v>401.97907477473046</v>
      </c>
      <c r="H114" s="320"/>
      <c r="I114" s="62" t="s">
        <v>109</v>
      </c>
    </row>
    <row r="115" spans="1:12" s="64" customFormat="1">
      <c r="A115" s="20"/>
      <c r="B115" s="285" t="s">
        <v>85</v>
      </c>
      <c r="C115" s="285"/>
      <c r="D115" s="285"/>
      <c r="E115" s="285"/>
      <c r="F115" s="65"/>
      <c r="G115" s="287"/>
      <c r="H115" s="287"/>
    </row>
    <row r="116" spans="1:12" s="64" customFormat="1">
      <c r="A116" s="20"/>
      <c r="B116" s="285" t="s">
        <v>174</v>
      </c>
      <c r="C116" s="285"/>
      <c r="D116" s="285"/>
      <c r="E116" s="285"/>
      <c r="F116" s="158">
        <f>RESUMO!I23</f>
        <v>0.05</v>
      </c>
      <c r="G116" s="287">
        <f>((H132+G110+G111)/H121)*F116</f>
        <v>264.45991761495424</v>
      </c>
      <c r="H116" s="287"/>
    </row>
    <row r="117" spans="1:12" s="64" customFormat="1">
      <c r="A117" s="20"/>
      <c r="B117" s="316" t="s">
        <v>280</v>
      </c>
      <c r="C117" s="316"/>
      <c r="D117" s="316"/>
      <c r="E117" s="316"/>
      <c r="G117" s="287"/>
      <c r="H117" s="287"/>
    </row>
    <row r="118" spans="1:12" s="64" customFormat="1">
      <c r="A118" s="286" t="s">
        <v>86</v>
      </c>
      <c r="B118" s="286"/>
      <c r="C118" s="286"/>
      <c r="D118" s="286"/>
      <c r="E118" s="286"/>
      <c r="F118" s="63">
        <f>F113+F114+F116</f>
        <v>0.156</v>
      </c>
      <c r="G118" s="313">
        <f>SUM(G110:H116)</f>
        <v>1424.1910714848618</v>
      </c>
      <c r="H118" s="313"/>
    </row>
    <row r="119" spans="1:12" s="47" customFormat="1" ht="12.75">
      <c r="A119" s="314" t="s">
        <v>277</v>
      </c>
      <c r="B119" s="314"/>
      <c r="C119" s="314"/>
      <c r="D119" s="314"/>
      <c r="E119" s="314"/>
      <c r="F119" s="314"/>
      <c r="G119" s="314"/>
      <c r="H119" s="314"/>
    </row>
    <row r="120" spans="1:12" s="47" customFormat="1" ht="12.75">
      <c r="A120" s="314" t="s">
        <v>278</v>
      </c>
      <c r="B120" s="314"/>
      <c r="C120" s="314"/>
      <c r="D120" s="314"/>
      <c r="E120" s="314"/>
      <c r="F120" s="314"/>
      <c r="G120" s="314"/>
      <c r="H120" s="314"/>
    </row>
    <row r="121" spans="1:12" s="47" customFormat="1" ht="12.75">
      <c r="A121" s="315" t="s">
        <v>279</v>
      </c>
      <c r="B121" s="315"/>
      <c r="C121" s="315"/>
      <c r="D121" s="315"/>
      <c r="E121" s="315"/>
      <c r="F121" s="315"/>
      <c r="G121" s="315"/>
      <c r="H121" s="165">
        <v>0.84399999999999997</v>
      </c>
    </row>
    <row r="122" spans="1:12" s="13" customFormat="1" ht="15" customHeight="1">
      <c r="A122" s="10"/>
      <c r="B122" s="10"/>
      <c r="C122" s="10"/>
      <c r="D122" s="10"/>
      <c r="E122" s="10"/>
      <c r="F122" s="10"/>
      <c r="G122" s="10"/>
      <c r="H122" s="10"/>
      <c r="I122" s="10"/>
      <c r="J122" s="11"/>
      <c r="K122" s="10"/>
      <c r="L122" s="10"/>
    </row>
    <row r="123" spans="1:12" s="13" customFormat="1" ht="15" customHeight="1">
      <c r="A123" s="10"/>
      <c r="B123" s="10"/>
      <c r="C123" s="10"/>
      <c r="D123" s="10"/>
      <c r="E123" s="10"/>
      <c r="F123" s="10"/>
      <c r="G123" s="10"/>
      <c r="H123" s="10"/>
      <c r="I123" s="10"/>
      <c r="J123" s="11"/>
      <c r="K123" s="10"/>
      <c r="L123" s="10"/>
    </row>
    <row r="124" spans="1:12" s="47" customFormat="1" ht="15.75">
      <c r="A124" s="330" t="s">
        <v>87</v>
      </c>
      <c r="B124" s="331"/>
      <c r="C124" s="331"/>
      <c r="D124" s="331"/>
      <c r="E124" s="331"/>
      <c r="F124" s="331"/>
      <c r="G124" s="331"/>
      <c r="H124" s="331"/>
    </row>
    <row r="125" spans="1:12" s="47" customFormat="1" ht="12.75">
      <c r="A125" s="288"/>
      <c r="B125" s="288"/>
      <c r="C125" s="288"/>
      <c r="D125" s="288"/>
      <c r="E125" s="288"/>
      <c r="F125" s="288"/>
      <c r="G125" s="288"/>
      <c r="H125" s="288"/>
      <c r="I125" s="288"/>
    </row>
    <row r="126" spans="1:12" customFormat="1">
      <c r="A126" s="20"/>
      <c r="B126" s="286" t="s">
        <v>57</v>
      </c>
      <c r="C126" s="286"/>
      <c r="D126" s="286"/>
      <c r="E126" s="286"/>
      <c r="F126" s="286"/>
      <c r="G126" s="286"/>
      <c r="H126" s="20" t="s">
        <v>19</v>
      </c>
    </row>
    <row r="127" spans="1:12" customFormat="1">
      <c r="A127" s="20" t="s">
        <v>13</v>
      </c>
      <c r="B127" s="324" t="s">
        <v>58</v>
      </c>
      <c r="C127" s="324"/>
      <c r="D127" s="324"/>
      <c r="E127" s="324"/>
      <c r="F127" s="324"/>
      <c r="G127" s="324"/>
      <c r="H127" s="66">
        <f>I28</f>
        <v>2100.8000000000002</v>
      </c>
    </row>
    <row r="128" spans="1:12" customFormat="1">
      <c r="A128" s="20" t="s">
        <v>14</v>
      </c>
      <c r="B128" s="324" t="s">
        <v>88</v>
      </c>
      <c r="C128" s="324"/>
      <c r="D128" s="324"/>
      <c r="E128" s="324"/>
      <c r="F128" s="324"/>
      <c r="G128" s="324"/>
      <c r="H128" s="66">
        <f>I69</f>
        <v>1426.2194713600002</v>
      </c>
    </row>
    <row r="129" spans="1:12" customFormat="1">
      <c r="A129" s="20" t="s">
        <v>26</v>
      </c>
      <c r="B129" s="324" t="s">
        <v>43</v>
      </c>
      <c r="C129" s="324"/>
      <c r="D129" s="324"/>
      <c r="E129" s="324"/>
      <c r="F129" s="324"/>
      <c r="G129" s="324"/>
      <c r="H129" s="66">
        <f>J80</f>
        <v>138.87781902222224</v>
      </c>
    </row>
    <row r="130" spans="1:12" customFormat="1">
      <c r="A130" s="20" t="s">
        <v>29</v>
      </c>
      <c r="B130" s="329" t="s">
        <v>46</v>
      </c>
      <c r="C130" s="329"/>
      <c r="D130" s="329"/>
      <c r="E130" s="329"/>
      <c r="F130" s="329"/>
      <c r="G130" s="329"/>
      <c r="H130" s="66">
        <f>I97</f>
        <v>43.170823765333331</v>
      </c>
    </row>
    <row r="131" spans="1:12" customFormat="1">
      <c r="A131" s="20" t="s">
        <v>8</v>
      </c>
      <c r="B131" s="324" t="s">
        <v>89</v>
      </c>
      <c r="C131" s="324"/>
      <c r="D131" s="324"/>
      <c r="E131" s="324"/>
      <c r="F131" s="324"/>
      <c r="G131" s="324"/>
      <c r="H131" s="86">
        <f>I104</f>
        <v>155.93916666666669</v>
      </c>
      <c r="K131" s="101"/>
    </row>
    <row r="132" spans="1:12" customFormat="1" ht="12.95" customHeight="1">
      <c r="A132" s="286" t="s">
        <v>90</v>
      </c>
      <c r="B132" s="286"/>
      <c r="C132" s="286"/>
      <c r="D132" s="286"/>
      <c r="E132" s="286"/>
      <c r="F132" s="286"/>
      <c r="G132" s="286"/>
      <c r="H132" s="67">
        <f>SUM(H127:H131)</f>
        <v>3865.0072808142227</v>
      </c>
      <c r="K132" s="99"/>
      <c r="L132" s="102"/>
    </row>
    <row r="133" spans="1:12" customFormat="1">
      <c r="A133" s="20" t="s">
        <v>32</v>
      </c>
      <c r="B133" s="324" t="s">
        <v>91</v>
      </c>
      <c r="C133" s="324"/>
      <c r="D133" s="324"/>
      <c r="E133" s="324"/>
      <c r="F133" s="324"/>
      <c r="G133" s="324"/>
      <c r="H133" s="66">
        <f>G118</f>
        <v>1424.1910714848618</v>
      </c>
      <c r="I133" s="99"/>
      <c r="K133" s="13"/>
      <c r="L133" s="13"/>
    </row>
    <row r="134" spans="1:12" customFormat="1" ht="12.95" customHeight="1">
      <c r="A134" s="286" t="s">
        <v>92</v>
      </c>
      <c r="B134" s="286"/>
      <c r="C134" s="286"/>
      <c r="D134" s="286"/>
      <c r="E134" s="286"/>
      <c r="F134" s="286"/>
      <c r="G134" s="286"/>
      <c r="H134" s="68">
        <f>H132+H133</f>
        <v>5289.1983522990849</v>
      </c>
      <c r="I134" s="99"/>
    </row>
    <row r="135" spans="1:12" s="47" customFormat="1" ht="12.95" customHeight="1">
      <c r="A135" s="325" t="s">
        <v>93</v>
      </c>
      <c r="B135" s="325"/>
      <c r="C135" s="325"/>
      <c r="D135" s="325"/>
      <c r="E135" s="325"/>
      <c r="F135" s="325"/>
      <c r="G135" s="325"/>
      <c r="H135" s="69">
        <f>12*H134</f>
        <v>63470.380227589019</v>
      </c>
      <c r="I135" s="100"/>
    </row>
    <row r="136" spans="1:12" s="13" customFormat="1" ht="15" customHeight="1">
      <c r="A136" s="326" t="s">
        <v>163</v>
      </c>
      <c r="B136" s="327"/>
      <c r="C136" s="327"/>
      <c r="D136" s="327"/>
      <c r="E136" s="327"/>
      <c r="F136" s="328"/>
      <c r="G136" s="124">
        <f>G20</f>
        <v>1</v>
      </c>
      <c r="H136" s="125">
        <f>H135*G136</f>
        <v>63470.380227589019</v>
      </c>
      <c r="I136" s="14"/>
    </row>
  </sheetData>
  <mergeCells count="139">
    <mergeCell ref="A132:G132"/>
    <mergeCell ref="B133:G133"/>
    <mergeCell ref="A134:G134"/>
    <mergeCell ref="A135:G135"/>
    <mergeCell ref="A136:F136"/>
    <mergeCell ref="B126:G126"/>
    <mergeCell ref="B127:G127"/>
    <mergeCell ref="B128:G128"/>
    <mergeCell ref="B129:G129"/>
    <mergeCell ref="B130:G130"/>
    <mergeCell ref="B131:G131"/>
    <mergeCell ref="B117:E117"/>
    <mergeCell ref="G117:H117"/>
    <mergeCell ref="A118:E118"/>
    <mergeCell ref="G118:H118"/>
    <mergeCell ref="A124:H124"/>
    <mergeCell ref="A125:I125"/>
    <mergeCell ref="B114:E114"/>
    <mergeCell ref="G114:H114"/>
    <mergeCell ref="B115:E115"/>
    <mergeCell ref="G115:H115"/>
    <mergeCell ref="B116:E116"/>
    <mergeCell ref="G116:H116"/>
    <mergeCell ref="A119:H119"/>
    <mergeCell ref="A120:H120"/>
    <mergeCell ref="A121:G121"/>
    <mergeCell ref="B111:E111"/>
    <mergeCell ref="G111:H111"/>
    <mergeCell ref="B112:E112"/>
    <mergeCell ref="G112:H112"/>
    <mergeCell ref="B113:E113"/>
    <mergeCell ref="G113:H113"/>
    <mergeCell ref="A105:J106"/>
    <mergeCell ref="A107:H107"/>
    <mergeCell ref="A108:J108"/>
    <mergeCell ref="B109:E109"/>
    <mergeCell ref="G109:H109"/>
    <mergeCell ref="B110:E110"/>
    <mergeCell ref="G110:H110"/>
    <mergeCell ref="A98:J99"/>
    <mergeCell ref="A100:I100"/>
    <mergeCell ref="B101:H101"/>
    <mergeCell ref="B102:H102"/>
    <mergeCell ref="B103:H103"/>
    <mergeCell ref="A104:H104"/>
    <mergeCell ref="B91:H91"/>
    <mergeCell ref="A92:J93"/>
    <mergeCell ref="A94:I94"/>
    <mergeCell ref="B95:H95"/>
    <mergeCell ref="B96:H96"/>
    <mergeCell ref="A97:H97"/>
    <mergeCell ref="B85:H85"/>
    <mergeCell ref="B86:H86"/>
    <mergeCell ref="B87:H87"/>
    <mergeCell ref="B88:H88"/>
    <mergeCell ref="B89:H89"/>
    <mergeCell ref="B90:H90"/>
    <mergeCell ref="B78:H78"/>
    <mergeCell ref="B79:H79"/>
    <mergeCell ref="B80:H80"/>
    <mergeCell ref="A81:J82"/>
    <mergeCell ref="A83:J83"/>
    <mergeCell ref="A84:J84"/>
    <mergeCell ref="A72:J72"/>
    <mergeCell ref="B73:H73"/>
    <mergeCell ref="B74:H74"/>
    <mergeCell ref="B75:H75"/>
    <mergeCell ref="B76:H76"/>
    <mergeCell ref="B77:H77"/>
    <mergeCell ref="B65:H65"/>
    <mergeCell ref="B66:H66"/>
    <mergeCell ref="B67:H67"/>
    <mergeCell ref="B68:H68"/>
    <mergeCell ref="A69:H69"/>
    <mergeCell ref="A70:K71"/>
    <mergeCell ref="B58:G58"/>
    <mergeCell ref="B59:G59"/>
    <mergeCell ref="B60:G60"/>
    <mergeCell ref="B61:H61"/>
    <mergeCell ref="A62:J63"/>
    <mergeCell ref="A64:I64"/>
    <mergeCell ref="A51:G51"/>
    <mergeCell ref="A52:J53"/>
    <mergeCell ref="A54:I54"/>
    <mergeCell ref="B55:H55"/>
    <mergeCell ref="B56:H56"/>
    <mergeCell ref="B57:G57"/>
    <mergeCell ref="B45:G45"/>
    <mergeCell ref="B46:G46"/>
    <mergeCell ref="B47:G47"/>
    <mergeCell ref="B48:G48"/>
    <mergeCell ref="A49:G49"/>
    <mergeCell ref="B50:G50"/>
    <mergeCell ref="A38:J39"/>
    <mergeCell ref="A40:I40"/>
    <mergeCell ref="B41:G41"/>
    <mergeCell ref="B42:G42"/>
    <mergeCell ref="B43:G43"/>
    <mergeCell ref="B44:C44"/>
    <mergeCell ref="A32:I32"/>
    <mergeCell ref="B33:H33"/>
    <mergeCell ref="B34:G34"/>
    <mergeCell ref="B35:G35"/>
    <mergeCell ref="B36:G36"/>
    <mergeCell ref="A37:G37"/>
    <mergeCell ref="B25:H25"/>
    <mergeCell ref="B26:H26"/>
    <mergeCell ref="B27:G27"/>
    <mergeCell ref="A28:H28"/>
    <mergeCell ref="A29:J30"/>
    <mergeCell ref="A31:I31"/>
    <mergeCell ref="B20:F20"/>
    <mergeCell ref="G20:I20"/>
    <mergeCell ref="B21:F21"/>
    <mergeCell ref="G21:I21"/>
    <mergeCell ref="A22:I23"/>
    <mergeCell ref="A24:I24"/>
    <mergeCell ref="B17:F17"/>
    <mergeCell ref="G17:I17"/>
    <mergeCell ref="B18:F18"/>
    <mergeCell ref="G18:I18"/>
    <mergeCell ref="B19:F19"/>
    <mergeCell ref="G19:I19"/>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70A2E0-3297-4365-A522-90371BF9FEEC}">
  <dimension ref="A1:IV136"/>
  <sheetViews>
    <sheetView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ht="32.25" customHeight="1">
      <c r="A2" s="9"/>
      <c r="B2" s="9"/>
      <c r="C2" s="9"/>
      <c r="D2" s="9"/>
      <c r="E2" s="10"/>
      <c r="F2" s="10"/>
      <c r="G2" s="10"/>
      <c r="J2" s="339"/>
    </row>
    <row r="3" spans="1:256" ht="24.75" customHeight="1">
      <c r="A3" s="192" t="s">
        <v>0</v>
      </c>
      <c r="B3" s="192"/>
      <c r="C3" s="192"/>
      <c r="D3" s="192"/>
      <c r="E3" s="192"/>
      <c r="F3" s="192"/>
      <c r="G3" s="192"/>
      <c r="H3" s="192"/>
      <c r="I3" s="192"/>
      <c r="J3" s="339"/>
    </row>
    <row r="4" spans="1:256" ht="29.25" customHeight="1">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257</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248</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249</v>
      </c>
      <c r="H17" s="204"/>
      <c r="I17" s="205"/>
      <c r="J17" s="339"/>
    </row>
    <row r="18" spans="1:256" ht="21.75" customHeight="1">
      <c r="A18" s="59" t="s">
        <v>8</v>
      </c>
      <c r="B18" s="206" t="s">
        <v>99</v>
      </c>
      <c r="C18" s="206"/>
      <c r="D18" s="206"/>
      <c r="E18" s="206"/>
      <c r="F18" s="206"/>
      <c r="G18" s="207" t="s">
        <v>270</v>
      </c>
      <c r="H18" s="207"/>
      <c r="I18" s="207"/>
      <c r="J18" s="76"/>
    </row>
    <row r="19" spans="1:256">
      <c r="A19" s="59" t="s">
        <v>32</v>
      </c>
      <c r="B19" s="206" t="s">
        <v>221</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250</v>
      </c>
      <c r="C21" s="236"/>
      <c r="D21" s="236"/>
      <c r="E21" s="236"/>
      <c r="F21" s="236"/>
      <c r="G21" s="237">
        <v>1616</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1616</v>
      </c>
      <c r="J26" s="42"/>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484.79999999999995</v>
      </c>
      <c r="J27" s="4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2100.8000000000002</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174.99664000000001</v>
      </c>
      <c r="J34" s="155"/>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174.99664000000001</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58.402239999999999</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408.39552000000003</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501.83910400000008</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62.72988800000001</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75.275865600000003</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37.637932800000002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25.091955200000001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15.055173120000001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5.0183910400000009</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722.64830976000007</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200.73564160000001</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923.38395136000008</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149.43999999999997</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RESUMO!E34</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12"/>
      <c r="B61" s="243" t="s">
        <v>1</v>
      </c>
      <c r="C61" s="243"/>
      <c r="D61" s="243"/>
      <c r="E61" s="243"/>
      <c r="F61" s="243"/>
      <c r="G61" s="243"/>
      <c r="H61" s="243"/>
      <c r="I61" s="8">
        <f>SUM(I56:I60)</f>
        <v>149.43999999999997</v>
      </c>
      <c r="J61" s="40"/>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5" customHeight="1">
      <c r="A62" s="298"/>
      <c r="B62" s="298"/>
      <c r="C62" s="298"/>
      <c r="D62" s="298"/>
      <c r="E62" s="298"/>
      <c r="F62" s="298"/>
      <c r="G62" s="298"/>
      <c r="H62" s="298"/>
      <c r="I62" s="298"/>
      <c r="J62" s="299"/>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95" customHeight="1">
      <c r="A63" s="300"/>
      <c r="B63" s="300"/>
      <c r="C63" s="300"/>
      <c r="D63" s="300"/>
      <c r="E63" s="300"/>
      <c r="F63" s="300"/>
      <c r="G63" s="300"/>
      <c r="H63" s="300"/>
      <c r="I63" s="300"/>
      <c r="J63" s="30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18.600000000000001" customHeight="1">
      <c r="A64" s="198" t="s">
        <v>66</v>
      </c>
      <c r="B64" s="198"/>
      <c r="C64" s="198"/>
      <c r="D64" s="198"/>
      <c r="E64" s="198"/>
      <c r="F64" s="198"/>
      <c r="G64" s="198"/>
      <c r="H64" s="198"/>
      <c r="I64" s="198"/>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c r="A65" s="3">
        <v>2</v>
      </c>
      <c r="B65" s="228" t="s">
        <v>42</v>
      </c>
      <c r="C65" s="228"/>
      <c r="D65" s="228"/>
      <c r="E65" s="228"/>
      <c r="F65" s="228"/>
      <c r="G65" s="228"/>
      <c r="H65" s="228"/>
      <c r="I65" s="3" t="s">
        <v>19</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c r="A66" s="5" t="s">
        <v>17</v>
      </c>
      <c r="B66" s="226" t="s">
        <v>18</v>
      </c>
      <c r="C66" s="226"/>
      <c r="D66" s="226"/>
      <c r="E66" s="226"/>
      <c r="F66" s="226"/>
      <c r="G66" s="226"/>
      <c r="H66" s="226"/>
      <c r="I66" s="33">
        <f>I37</f>
        <v>408.39552000000003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c r="A67" s="5" t="s">
        <v>20</v>
      </c>
      <c r="B67" s="226" t="s">
        <v>21</v>
      </c>
      <c r="C67" s="226"/>
      <c r="D67" s="226"/>
      <c r="E67" s="226"/>
      <c r="F67" s="226"/>
      <c r="G67" s="226"/>
      <c r="H67" s="226"/>
      <c r="I67" s="33">
        <f>I51</f>
        <v>923.38395136000008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c r="A68" s="5" t="s">
        <v>36</v>
      </c>
      <c r="B68" s="226" t="s">
        <v>37</v>
      </c>
      <c r="C68" s="226"/>
      <c r="D68" s="226"/>
      <c r="E68" s="226"/>
      <c r="F68" s="226"/>
      <c r="G68" s="226"/>
      <c r="H68" s="226"/>
      <c r="I68" s="33">
        <f>I61</f>
        <v>149.43999999999997</v>
      </c>
      <c r="J68" s="1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c r="A69" s="228" t="s">
        <v>1</v>
      </c>
      <c r="B69" s="228"/>
      <c r="C69" s="228"/>
      <c r="D69" s="228"/>
      <c r="E69" s="228"/>
      <c r="F69" s="228"/>
      <c r="G69" s="228"/>
      <c r="H69" s="228"/>
      <c r="I69" s="37">
        <f>SUM(I66+I67+I68)</f>
        <v>1481.2194713600002</v>
      </c>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6"/>
      <c r="B70" s="296"/>
      <c r="C70" s="296"/>
      <c r="D70" s="296"/>
      <c r="E70" s="296"/>
      <c r="F70" s="296"/>
      <c r="G70" s="296"/>
      <c r="H70" s="296"/>
      <c r="I70" s="296"/>
      <c r="J70" s="296"/>
      <c r="K70" s="335"/>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296"/>
      <c r="B71" s="296"/>
      <c r="C71" s="296"/>
      <c r="D71" s="296"/>
      <c r="E71" s="296"/>
      <c r="F71" s="296"/>
      <c r="G71" s="296"/>
      <c r="H71" s="296"/>
      <c r="I71" s="296"/>
      <c r="J71" s="296"/>
      <c r="K71" s="335"/>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s="13" customFormat="1">
      <c r="A72" s="232" t="s">
        <v>43</v>
      </c>
      <c r="B72" s="232"/>
      <c r="C72" s="232"/>
      <c r="D72" s="232"/>
      <c r="E72" s="232"/>
      <c r="F72" s="232"/>
      <c r="G72" s="232"/>
      <c r="H72" s="232"/>
      <c r="I72" s="232"/>
      <c r="J72" s="232"/>
      <c r="K72" s="15"/>
    </row>
    <row r="73" spans="1:256">
      <c r="A73" s="6">
        <v>3</v>
      </c>
      <c r="B73" s="243" t="s">
        <v>44</v>
      </c>
      <c r="C73" s="243"/>
      <c r="D73" s="243"/>
      <c r="E73" s="243"/>
      <c r="F73" s="243"/>
      <c r="G73" s="243"/>
      <c r="H73" s="243"/>
      <c r="I73" s="6" t="s">
        <v>71</v>
      </c>
      <c r="J73" s="6" t="s">
        <v>45</v>
      </c>
      <c r="K73" s="70"/>
      <c r="L73" s="42"/>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4" t="s">
        <v>13</v>
      </c>
      <c r="B74" s="226" t="s">
        <v>76</v>
      </c>
      <c r="C74" s="226"/>
      <c r="D74" s="226"/>
      <c r="E74" s="226"/>
      <c r="F74" s="226"/>
      <c r="G74" s="226"/>
      <c r="H74" s="226"/>
      <c r="I74" s="26">
        <f>(1/12*0.05*100%)</f>
        <v>4.1666666666666666E-3</v>
      </c>
      <c r="J74" s="31">
        <f>I28*I74</f>
        <v>8.7533333333333339</v>
      </c>
      <c r="K74" s="71"/>
      <c r="L74" s="44"/>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4" t="s">
        <v>14</v>
      </c>
      <c r="B75" s="265" t="s">
        <v>68</v>
      </c>
      <c r="C75" s="266"/>
      <c r="D75" s="266"/>
      <c r="E75" s="266"/>
      <c r="F75" s="266"/>
      <c r="G75" s="266"/>
      <c r="H75" s="267"/>
      <c r="I75" s="45">
        <f>(8%*0.42%)</f>
        <v>3.3599999999999998E-4</v>
      </c>
      <c r="J75" s="31">
        <f>I28*I75</f>
        <v>0.70586880000000007</v>
      </c>
      <c r="K75" s="72"/>
      <c r="L75" s="42"/>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s="47" customFormat="1" ht="27.95" customHeight="1">
      <c r="A76" s="59" t="s">
        <v>26</v>
      </c>
      <c r="B76" s="285" t="s">
        <v>69</v>
      </c>
      <c r="C76" s="285"/>
      <c r="D76" s="285"/>
      <c r="E76" s="285"/>
      <c r="F76" s="285"/>
      <c r="G76" s="285"/>
      <c r="H76" s="285"/>
      <c r="I76" s="48">
        <f>(((1+2/12+(1/3*1/12))*(0.08*0.4*0.9*100%)))</f>
        <v>3.44E-2</v>
      </c>
      <c r="J76" s="31">
        <f>I28*I76</f>
        <v>72.267520000000005</v>
      </c>
      <c r="K76" s="73"/>
      <c r="L76" s="50"/>
    </row>
    <row r="77" spans="1:256" ht="31.7" customHeight="1">
      <c r="A77" s="4" t="s">
        <v>29</v>
      </c>
      <c r="B77" s="226" t="s">
        <v>72</v>
      </c>
      <c r="C77" s="226"/>
      <c r="D77" s="226"/>
      <c r="E77" s="226"/>
      <c r="F77" s="226"/>
      <c r="G77" s="226"/>
      <c r="H77" s="226"/>
      <c r="I77" s="52">
        <f>(7/30)/12*100%</f>
        <v>1.9444444444444445E-2</v>
      </c>
      <c r="J77" s="31">
        <f>I28*I77</f>
        <v>40.848888888888894</v>
      </c>
      <c r="K77" s="40"/>
      <c r="L77" s="42"/>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75" customHeight="1">
      <c r="A78" s="4" t="s">
        <v>8</v>
      </c>
      <c r="B78" s="278" t="s">
        <v>70</v>
      </c>
      <c r="C78" s="278"/>
      <c r="D78" s="278"/>
      <c r="E78" s="278"/>
      <c r="F78" s="278"/>
      <c r="G78" s="278"/>
      <c r="H78" s="278"/>
      <c r="I78" s="23">
        <f>36.8%*1.94%</f>
        <v>7.1392000000000001E-3</v>
      </c>
      <c r="J78" s="31">
        <f>I28*I78</f>
        <v>14.998031360000001</v>
      </c>
      <c r="K78" s="40"/>
      <c r="L78" s="53"/>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c r="A79" s="4" t="s">
        <v>32</v>
      </c>
      <c r="B79" s="265" t="s">
        <v>77</v>
      </c>
      <c r="C79" s="266"/>
      <c r="D79" s="266"/>
      <c r="E79" s="266"/>
      <c r="F79" s="266"/>
      <c r="G79" s="266"/>
      <c r="H79" s="267"/>
      <c r="I79" s="51">
        <f>0.08*0.0194*0.4*100%</f>
        <v>6.2080000000000002E-4</v>
      </c>
      <c r="J79" s="31">
        <f>I28*I79</f>
        <v>1.3041766400000001</v>
      </c>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ht="15.75" customHeight="1">
      <c r="A80" s="58"/>
      <c r="B80" s="250" t="s">
        <v>80</v>
      </c>
      <c r="C80" s="251"/>
      <c r="D80" s="251"/>
      <c r="E80" s="251"/>
      <c r="F80" s="251"/>
      <c r="G80" s="251"/>
      <c r="H80" s="252"/>
      <c r="I80" s="49">
        <f>SUM(I74:I79)</f>
        <v>6.6107111111111116E-2</v>
      </c>
      <c r="J80" s="32">
        <f>SUM(J74:J79)</f>
        <v>138.87781902222224</v>
      </c>
      <c r="K80" s="4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ht="15.95" customHeight="1">
      <c r="A81" s="268"/>
      <c r="B81" s="268"/>
      <c r="C81" s="268"/>
      <c r="D81" s="268"/>
      <c r="E81" s="268"/>
      <c r="F81" s="268"/>
      <c r="G81" s="268"/>
      <c r="H81" s="268"/>
      <c r="I81" s="268"/>
      <c r="J81" s="269"/>
      <c r="K81" s="10"/>
      <c r="L81" s="10"/>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ht="15" customHeight="1">
      <c r="A82" s="270"/>
      <c r="B82" s="270"/>
      <c r="C82" s="270"/>
      <c r="D82" s="270"/>
      <c r="E82" s="270"/>
      <c r="F82" s="270"/>
      <c r="G82" s="270"/>
      <c r="H82" s="270"/>
      <c r="I82" s="270"/>
      <c r="J82" s="271"/>
      <c r="K82" s="10"/>
      <c r="L82" s="10"/>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8.600000000000001" customHeight="1">
      <c r="A83" s="198" t="s">
        <v>46</v>
      </c>
      <c r="B83" s="198"/>
      <c r="C83" s="198"/>
      <c r="D83" s="198"/>
      <c r="E83" s="198"/>
      <c r="F83" s="198"/>
      <c r="G83" s="198"/>
      <c r="H83" s="198"/>
      <c r="I83" s="198"/>
      <c r="J83" s="198"/>
      <c r="K83" s="11"/>
      <c r="L83" s="10"/>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1" customFormat="1" ht="18.95" customHeight="1">
      <c r="A84" s="198" t="s">
        <v>47</v>
      </c>
      <c r="B84" s="198"/>
      <c r="C84" s="198"/>
      <c r="D84" s="198"/>
      <c r="E84" s="198"/>
      <c r="F84" s="198"/>
      <c r="G84" s="198"/>
      <c r="H84" s="198"/>
      <c r="I84" s="198"/>
      <c r="J84" s="198"/>
      <c r="K84" s="74"/>
    </row>
    <row r="85" spans="1:256" ht="15.75" customHeight="1">
      <c r="A85" s="7" t="s">
        <v>48</v>
      </c>
      <c r="B85" s="243" t="s">
        <v>49</v>
      </c>
      <c r="C85" s="243"/>
      <c r="D85" s="243"/>
      <c r="E85" s="243"/>
      <c r="F85" s="243"/>
      <c r="G85" s="243"/>
      <c r="H85" s="243"/>
      <c r="I85" s="6" t="s">
        <v>73</v>
      </c>
      <c r="J85" s="7" t="s">
        <v>19</v>
      </c>
      <c r="K85" s="11"/>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13</v>
      </c>
      <c r="B86" s="226" t="s">
        <v>75</v>
      </c>
      <c r="C86" s="226"/>
      <c r="D86" s="226"/>
      <c r="E86" s="226"/>
      <c r="F86" s="226"/>
      <c r="G86" s="226"/>
      <c r="H86" s="226"/>
      <c r="I86" s="52">
        <f>(5/30/12)*100%</f>
        <v>1.3888888888888888E-2</v>
      </c>
      <c r="J86" s="31">
        <f>I28*I86</f>
        <v>29.177777777777777</v>
      </c>
      <c r="K86" s="11"/>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75" customHeight="1">
      <c r="A87" s="4" t="s">
        <v>14</v>
      </c>
      <c r="B87" s="226" t="s">
        <v>103</v>
      </c>
      <c r="C87" s="226"/>
      <c r="D87" s="226"/>
      <c r="E87" s="226"/>
      <c r="F87" s="226"/>
      <c r="G87" s="226"/>
      <c r="H87" s="226"/>
      <c r="I87" s="85">
        <f>(5/30/12)*0.015*100%</f>
        <v>2.0833333333333332E-4</v>
      </c>
      <c r="J87" s="31">
        <f>I87*I28</f>
        <v>0.43766666666666665</v>
      </c>
      <c r="K87" s="11"/>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c r="A88" s="4" t="s">
        <v>26</v>
      </c>
      <c r="B88" s="226" t="s">
        <v>79</v>
      </c>
      <c r="C88" s="226"/>
      <c r="D88" s="226"/>
      <c r="E88" s="226"/>
      <c r="F88" s="226"/>
      <c r="G88" s="226"/>
      <c r="H88" s="226"/>
      <c r="I88" s="55">
        <f>(1/12)*0.0178*100%/2</f>
        <v>7.4166666666666662E-4</v>
      </c>
      <c r="J88" s="31">
        <f>I28*I88</f>
        <v>1.5580933333333333</v>
      </c>
      <c r="K88" s="11"/>
      <c r="L88" s="10"/>
      <c r="M88" s="10"/>
      <c r="N88" s="10"/>
      <c r="O88" s="54"/>
      <c r="P88" s="46"/>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c r="A89" s="4" t="s">
        <v>29</v>
      </c>
      <c r="B89" s="226" t="s">
        <v>78</v>
      </c>
      <c r="C89" s="226"/>
      <c r="D89" s="226"/>
      <c r="E89" s="226"/>
      <c r="F89" s="226"/>
      <c r="G89" s="226"/>
      <c r="H89" s="226"/>
      <c r="I89" s="55">
        <f>11.11%*5.28%*50%</f>
        <v>2.9330399999999996E-3</v>
      </c>
      <c r="J89" s="31">
        <f>I28*I89</f>
        <v>6.1617304319999997</v>
      </c>
      <c r="K89" s="11"/>
      <c r="L89" s="57"/>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c r="A90" s="1" t="s">
        <v>8</v>
      </c>
      <c r="B90" s="226" t="s">
        <v>74</v>
      </c>
      <c r="C90" s="226"/>
      <c r="D90" s="226"/>
      <c r="E90" s="226"/>
      <c r="F90" s="226"/>
      <c r="G90" s="226"/>
      <c r="H90" s="226"/>
      <c r="I90" s="52">
        <f>(1/30/12)*100%</f>
        <v>2.7777777777777779E-3</v>
      </c>
      <c r="J90" s="31">
        <f>I28*I90</f>
        <v>5.8355555555555565</v>
      </c>
      <c r="K90" s="11"/>
      <c r="L90" s="46"/>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75" customHeight="1">
      <c r="A91" s="58"/>
      <c r="B91" s="250" t="s">
        <v>80</v>
      </c>
      <c r="C91" s="251"/>
      <c r="D91" s="251"/>
      <c r="E91" s="251"/>
      <c r="F91" s="251"/>
      <c r="G91" s="251"/>
      <c r="H91" s="252"/>
      <c r="I91" s="56">
        <f>SUM(I86:I90)</f>
        <v>2.0549706666666664E-2</v>
      </c>
      <c r="J91" s="39">
        <f>SUM(J86:J90)</f>
        <v>43.170823765333331</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ht="15" customHeight="1">
      <c r="A92" s="283"/>
      <c r="B92" s="283"/>
      <c r="C92" s="283"/>
      <c r="D92" s="283"/>
      <c r="E92" s="283"/>
      <c r="F92" s="283"/>
      <c r="G92" s="283"/>
      <c r="H92" s="283"/>
      <c r="I92" s="283"/>
      <c r="J92" s="283"/>
      <c r="K92" s="87"/>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s="83" customFormat="1" ht="15.75">
      <c r="A93" s="284"/>
      <c r="B93" s="284"/>
      <c r="C93" s="284"/>
      <c r="D93" s="284"/>
      <c r="E93" s="284"/>
      <c r="F93" s="284"/>
      <c r="G93" s="284"/>
      <c r="H93" s="284"/>
      <c r="I93" s="284"/>
      <c r="J93" s="284"/>
      <c r="K93" s="87"/>
    </row>
    <row r="94" spans="1:256">
      <c r="A94" s="198" t="s">
        <v>50</v>
      </c>
      <c r="B94" s="198"/>
      <c r="C94" s="198"/>
      <c r="D94" s="198"/>
      <c r="E94" s="198"/>
      <c r="F94" s="198"/>
      <c r="G94" s="198"/>
      <c r="H94" s="198"/>
      <c r="I94" s="198"/>
      <c r="J94" s="11"/>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c r="A95" s="3">
        <v>4</v>
      </c>
      <c r="B95" s="243" t="s">
        <v>51</v>
      </c>
      <c r="C95" s="243"/>
      <c r="D95" s="243"/>
      <c r="E95" s="243"/>
      <c r="F95" s="243"/>
      <c r="G95" s="243"/>
      <c r="H95" s="243"/>
      <c r="I95" s="8" t="s">
        <v>19</v>
      </c>
      <c r="J95" s="11"/>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9.899999999999999" customHeight="1">
      <c r="A96" s="5" t="s">
        <v>48</v>
      </c>
      <c r="B96" s="278" t="s">
        <v>49</v>
      </c>
      <c r="C96" s="278"/>
      <c r="D96" s="278"/>
      <c r="E96" s="278"/>
      <c r="F96" s="278"/>
      <c r="G96" s="278"/>
      <c r="H96" s="278"/>
      <c r="I96" s="31">
        <f>J91</f>
        <v>43.170823765333331</v>
      </c>
      <c r="J96" s="11"/>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228" t="s">
        <v>1</v>
      </c>
      <c r="B97" s="228"/>
      <c r="C97" s="228"/>
      <c r="D97" s="228"/>
      <c r="E97" s="228"/>
      <c r="F97" s="228"/>
      <c r="G97" s="228"/>
      <c r="H97" s="228"/>
      <c r="I97" s="32">
        <f>I96</f>
        <v>43.170823765333331</v>
      </c>
      <c r="J97" s="11"/>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ht="17.45" customHeight="1">
      <c r="A98" s="279"/>
      <c r="B98" s="279"/>
      <c r="C98" s="279"/>
      <c r="D98" s="279"/>
      <c r="E98" s="279"/>
      <c r="F98" s="279"/>
      <c r="G98" s="279"/>
      <c r="H98" s="279"/>
      <c r="I98" s="279"/>
      <c r="J98" s="280"/>
      <c r="K98" s="10"/>
      <c r="L98" s="10"/>
      <c r="M98" s="10"/>
      <c r="N98" s="46"/>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 customHeight="1">
      <c r="A99" s="279"/>
      <c r="B99" s="279"/>
      <c r="C99" s="279"/>
      <c r="D99" s="279"/>
      <c r="E99" s="279"/>
      <c r="F99" s="279"/>
      <c r="G99" s="279"/>
      <c r="H99" s="279"/>
      <c r="I99" s="279"/>
      <c r="J99" s="28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c r="A100" s="198" t="s">
        <v>52</v>
      </c>
      <c r="B100" s="198"/>
      <c r="C100" s="198"/>
      <c r="D100" s="198"/>
      <c r="E100" s="198"/>
      <c r="F100" s="198"/>
      <c r="G100" s="198"/>
      <c r="H100" s="198"/>
      <c r="I100" s="198"/>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c r="A101" s="6">
        <v>5</v>
      </c>
      <c r="B101" s="228" t="s">
        <v>53</v>
      </c>
      <c r="C101" s="228"/>
      <c r="D101" s="228"/>
      <c r="E101" s="228"/>
      <c r="F101" s="228"/>
      <c r="G101" s="228"/>
      <c r="H101" s="228"/>
      <c r="I101" s="6" t="s">
        <v>19</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ht="17.25" customHeight="1">
      <c r="A102" s="4" t="s">
        <v>13</v>
      </c>
      <c r="B102" s="226" t="s">
        <v>54</v>
      </c>
      <c r="C102" s="226"/>
      <c r="D102" s="226"/>
      <c r="E102" s="226"/>
      <c r="F102" s="226"/>
      <c r="G102" s="226"/>
      <c r="H102" s="226"/>
      <c r="I102" s="90">
        <f>'UNIFORMES-EPI'!H11</f>
        <v>155.93916666666669</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5.75" customHeight="1">
      <c r="A103" s="4" t="s">
        <v>14</v>
      </c>
      <c r="B103" s="226" t="s">
        <v>55</v>
      </c>
      <c r="C103" s="226"/>
      <c r="D103" s="226"/>
      <c r="E103" s="226"/>
      <c r="F103" s="226"/>
      <c r="G103" s="226"/>
      <c r="H103" s="226"/>
      <c r="I103" s="33">
        <v>0</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75" customHeight="1">
      <c r="A104" s="250" t="s">
        <v>1</v>
      </c>
      <c r="B104" s="251"/>
      <c r="C104" s="251"/>
      <c r="D104" s="251"/>
      <c r="E104" s="251"/>
      <c r="F104" s="251"/>
      <c r="G104" s="251"/>
      <c r="H104" s="252"/>
      <c r="I104" s="37">
        <f>SUM(I102:I103)</f>
        <v>155.93916666666669</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ht="12.95" customHeight="1">
      <c r="A105" s="279"/>
      <c r="B105" s="279"/>
      <c r="C105" s="279"/>
      <c r="D105" s="279"/>
      <c r="E105" s="279"/>
      <c r="F105" s="279"/>
      <c r="G105" s="279"/>
      <c r="H105" s="279"/>
      <c r="I105" s="279"/>
      <c r="J105" s="280"/>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5" customHeight="1">
      <c r="A106" s="279"/>
      <c r="B106" s="279"/>
      <c r="C106" s="279"/>
      <c r="D106" s="279"/>
      <c r="E106" s="279"/>
      <c r="F106" s="279"/>
      <c r="G106" s="279"/>
      <c r="H106" s="279"/>
      <c r="I106" s="279"/>
      <c r="J106" s="280"/>
      <c r="K106" s="10"/>
      <c r="L106" s="10"/>
    </row>
    <row r="107" spans="1:256" s="47" customFormat="1" ht="15.75">
      <c r="A107" s="332" t="s">
        <v>81</v>
      </c>
      <c r="B107" s="333"/>
      <c r="C107" s="333"/>
      <c r="D107" s="333"/>
      <c r="E107" s="333"/>
      <c r="F107" s="333"/>
      <c r="G107" s="333"/>
      <c r="H107" s="334"/>
    </row>
    <row r="108" spans="1:256" s="47" customFormat="1" ht="12.75">
      <c r="A108" s="288"/>
      <c r="B108" s="288"/>
      <c r="C108" s="288"/>
      <c r="D108" s="288"/>
      <c r="E108" s="288"/>
      <c r="F108" s="288"/>
      <c r="G108" s="288"/>
      <c r="H108" s="288"/>
      <c r="I108" s="288"/>
      <c r="J108" s="288"/>
    </row>
    <row r="109" spans="1:256" s="64" customFormat="1" ht="29.1" customHeight="1">
      <c r="A109" s="20">
        <v>6</v>
      </c>
      <c r="B109" s="285" t="s">
        <v>82</v>
      </c>
      <c r="C109" s="285"/>
      <c r="D109" s="285"/>
      <c r="E109" s="285"/>
      <c r="F109" s="20" t="s">
        <v>22</v>
      </c>
      <c r="G109" s="286" t="s">
        <v>19</v>
      </c>
      <c r="H109" s="286"/>
    </row>
    <row r="110" spans="1:256" s="64" customFormat="1">
      <c r="A110" s="20" t="s">
        <v>13</v>
      </c>
      <c r="B110" s="285" t="s">
        <v>5</v>
      </c>
      <c r="C110" s="285"/>
      <c r="D110" s="285"/>
      <c r="E110" s="285"/>
      <c r="F110" s="156">
        <f>RESUMO!G34</f>
        <v>0.05</v>
      </c>
      <c r="G110" s="287">
        <f>H132*F110</f>
        <v>196.00036404071113</v>
      </c>
      <c r="H110" s="287"/>
    </row>
    <row r="111" spans="1:256" s="64" customFormat="1">
      <c r="A111" s="20" t="s">
        <v>14</v>
      </c>
      <c r="B111" s="285" t="s">
        <v>7</v>
      </c>
      <c r="C111" s="285"/>
      <c r="D111" s="285"/>
      <c r="E111" s="285"/>
      <c r="F111" s="156">
        <f>RESUMO!H34</f>
        <v>0.1</v>
      </c>
      <c r="G111" s="287">
        <f>(H132+G110)*F111</f>
        <v>411.60076448549336</v>
      </c>
      <c r="H111" s="287"/>
    </row>
    <row r="112" spans="1:256" s="64" customFormat="1">
      <c r="A112" s="20" t="s">
        <v>26</v>
      </c>
      <c r="B112" s="285" t="s">
        <v>6</v>
      </c>
      <c r="C112" s="285"/>
      <c r="D112" s="285"/>
      <c r="E112" s="285"/>
      <c r="F112" s="157"/>
      <c r="G112" s="287"/>
      <c r="H112" s="287"/>
    </row>
    <row r="113" spans="1:12" s="64" customFormat="1">
      <c r="A113" s="20"/>
      <c r="B113" s="285" t="s">
        <v>83</v>
      </c>
      <c r="C113" s="285"/>
      <c r="D113" s="285"/>
      <c r="E113" s="285"/>
      <c r="F113" s="61">
        <v>0.03</v>
      </c>
      <c r="G113" s="287">
        <f>((H132+G110+G111)/H121)*F113</f>
        <v>160.93394819930427</v>
      </c>
      <c r="H113" s="287"/>
      <c r="I113" s="62" t="s">
        <v>109</v>
      </c>
    </row>
    <row r="114" spans="1:12" s="64" customFormat="1">
      <c r="A114" s="20"/>
      <c r="B114" s="285" t="s">
        <v>84</v>
      </c>
      <c r="C114" s="285"/>
      <c r="D114" s="285"/>
      <c r="E114" s="285"/>
      <c r="F114" s="61">
        <v>7.5999999999999998E-2</v>
      </c>
      <c r="G114" s="319">
        <f>((H132+G110+G111)/H121)*F114</f>
        <v>407.69933543823754</v>
      </c>
      <c r="H114" s="320"/>
      <c r="I114" s="62" t="s">
        <v>109</v>
      </c>
    </row>
    <row r="115" spans="1:12" s="64" customFormat="1">
      <c r="A115" s="20"/>
      <c r="B115" s="285" t="s">
        <v>85</v>
      </c>
      <c r="C115" s="285"/>
      <c r="D115" s="285"/>
      <c r="E115" s="285"/>
      <c r="F115" s="65"/>
      <c r="G115" s="287"/>
      <c r="H115" s="287"/>
    </row>
    <row r="116" spans="1:12" s="64" customFormat="1">
      <c r="A116" s="20"/>
      <c r="B116" s="285" t="s">
        <v>152</v>
      </c>
      <c r="C116" s="285"/>
      <c r="D116" s="285"/>
      <c r="E116" s="285"/>
      <c r="F116" s="158">
        <f>RESUMO!I36</f>
        <v>0.05</v>
      </c>
      <c r="G116" s="287">
        <f>((H132+G110+G111)/H121)*F116</f>
        <v>268.22324699884047</v>
      </c>
      <c r="H116" s="287"/>
    </row>
    <row r="117" spans="1:12" s="64" customFormat="1">
      <c r="A117" s="20"/>
      <c r="B117" s="316" t="s">
        <v>280</v>
      </c>
      <c r="C117" s="316"/>
      <c r="D117" s="316"/>
      <c r="E117" s="316"/>
      <c r="G117" s="287"/>
      <c r="H117" s="287"/>
    </row>
    <row r="118" spans="1:12" s="64" customFormat="1">
      <c r="A118" s="286" t="s">
        <v>86</v>
      </c>
      <c r="B118" s="286"/>
      <c r="C118" s="286"/>
      <c r="D118" s="286"/>
      <c r="E118" s="286"/>
      <c r="F118" s="63">
        <f>F113+F114+F116</f>
        <v>0.156</v>
      </c>
      <c r="G118" s="313">
        <f>SUM(G110:H116)</f>
        <v>1444.4576591625869</v>
      </c>
      <c r="H118" s="313"/>
    </row>
    <row r="119" spans="1:12" s="47" customFormat="1" ht="12.75">
      <c r="A119" s="314" t="s">
        <v>277</v>
      </c>
      <c r="B119" s="314"/>
      <c r="C119" s="314"/>
      <c r="D119" s="314"/>
      <c r="E119" s="314"/>
      <c r="F119" s="314"/>
      <c r="G119" s="314"/>
      <c r="H119" s="314"/>
    </row>
    <row r="120" spans="1:12" s="47" customFormat="1" ht="12.75">
      <c r="A120" s="314" t="s">
        <v>278</v>
      </c>
      <c r="B120" s="314"/>
      <c r="C120" s="314"/>
      <c r="D120" s="314"/>
      <c r="E120" s="314"/>
      <c r="F120" s="314"/>
      <c r="G120" s="314"/>
      <c r="H120" s="314"/>
    </row>
    <row r="121" spans="1:12" s="47" customFormat="1" ht="12.75">
      <c r="A121" s="315" t="s">
        <v>279</v>
      </c>
      <c r="B121" s="315"/>
      <c r="C121" s="315"/>
      <c r="D121" s="315"/>
      <c r="E121" s="315"/>
      <c r="F121" s="315"/>
      <c r="G121" s="315"/>
      <c r="H121" s="165">
        <v>0.84399999999999997</v>
      </c>
    </row>
    <row r="122" spans="1:12" s="13" customFormat="1" ht="15" customHeight="1">
      <c r="A122" s="10"/>
      <c r="B122" s="10"/>
      <c r="C122" s="10"/>
      <c r="D122" s="10"/>
      <c r="E122" s="10"/>
      <c r="F122" s="10"/>
      <c r="G122" s="41"/>
      <c r="H122" s="41"/>
      <c r="I122" s="10"/>
      <c r="J122" s="11"/>
      <c r="K122" s="10"/>
      <c r="L122" s="10"/>
    </row>
    <row r="123" spans="1:12" s="13" customFormat="1" ht="15" customHeight="1">
      <c r="A123" s="10"/>
      <c r="B123" s="10"/>
      <c r="C123" s="10"/>
      <c r="D123" s="10"/>
      <c r="E123" s="10"/>
      <c r="F123" s="10"/>
      <c r="G123" s="10"/>
      <c r="H123" s="10"/>
      <c r="I123" s="10"/>
      <c r="J123" s="11"/>
      <c r="K123" s="10"/>
      <c r="L123" s="10"/>
    </row>
    <row r="124" spans="1:12" s="47" customFormat="1" ht="15.75">
      <c r="A124" s="330" t="s">
        <v>87</v>
      </c>
      <c r="B124" s="331"/>
      <c r="C124" s="331"/>
      <c r="D124" s="331"/>
      <c r="E124" s="331"/>
      <c r="F124" s="331"/>
      <c r="G124" s="331"/>
      <c r="H124" s="331"/>
    </row>
    <row r="125" spans="1:12" s="47" customFormat="1" ht="12.75">
      <c r="A125" s="288"/>
      <c r="B125" s="288"/>
      <c r="C125" s="288"/>
      <c r="D125" s="288"/>
      <c r="E125" s="288"/>
      <c r="F125" s="288"/>
      <c r="G125" s="288"/>
      <c r="H125" s="288"/>
      <c r="I125" s="288"/>
    </row>
    <row r="126" spans="1:12" customFormat="1">
      <c r="A126" s="20"/>
      <c r="B126" s="286" t="s">
        <v>57</v>
      </c>
      <c r="C126" s="286"/>
      <c r="D126" s="286"/>
      <c r="E126" s="286"/>
      <c r="F126" s="286"/>
      <c r="G126" s="286"/>
      <c r="H126" s="20" t="s">
        <v>19</v>
      </c>
    </row>
    <row r="127" spans="1:12" customFormat="1">
      <c r="A127" s="20" t="s">
        <v>13</v>
      </c>
      <c r="B127" s="324" t="s">
        <v>58</v>
      </c>
      <c r="C127" s="324"/>
      <c r="D127" s="324"/>
      <c r="E127" s="324"/>
      <c r="F127" s="324"/>
      <c r="G127" s="324"/>
      <c r="H127" s="66">
        <f>I28</f>
        <v>2100.8000000000002</v>
      </c>
    </row>
    <row r="128" spans="1:12" customFormat="1">
      <c r="A128" s="20" t="s">
        <v>14</v>
      </c>
      <c r="B128" s="324" t="s">
        <v>88</v>
      </c>
      <c r="C128" s="324"/>
      <c r="D128" s="324"/>
      <c r="E128" s="324"/>
      <c r="F128" s="324"/>
      <c r="G128" s="324"/>
      <c r="H128" s="66">
        <f>I69</f>
        <v>1481.2194713600002</v>
      </c>
    </row>
    <row r="129" spans="1:12" customFormat="1">
      <c r="A129" s="20" t="s">
        <v>26</v>
      </c>
      <c r="B129" s="324" t="s">
        <v>43</v>
      </c>
      <c r="C129" s="324"/>
      <c r="D129" s="324"/>
      <c r="E129" s="324"/>
      <c r="F129" s="324"/>
      <c r="G129" s="324"/>
      <c r="H129" s="66">
        <f>J80</f>
        <v>138.87781902222224</v>
      </c>
    </row>
    <row r="130" spans="1:12" customFormat="1">
      <c r="A130" s="20" t="s">
        <v>29</v>
      </c>
      <c r="B130" s="329" t="s">
        <v>46</v>
      </c>
      <c r="C130" s="329"/>
      <c r="D130" s="329"/>
      <c r="E130" s="329"/>
      <c r="F130" s="329"/>
      <c r="G130" s="329"/>
      <c r="H130" s="66">
        <f>I97</f>
        <v>43.170823765333331</v>
      </c>
    </row>
    <row r="131" spans="1:12" customFormat="1">
      <c r="A131" s="20" t="s">
        <v>8</v>
      </c>
      <c r="B131" s="324" t="s">
        <v>89</v>
      </c>
      <c r="C131" s="324"/>
      <c r="D131" s="324"/>
      <c r="E131" s="324"/>
      <c r="F131" s="324"/>
      <c r="G131" s="324"/>
      <c r="H131" s="86">
        <f>I104</f>
        <v>155.93916666666669</v>
      </c>
      <c r="K131" s="101"/>
    </row>
    <row r="132" spans="1:12" customFormat="1" ht="12.95" customHeight="1">
      <c r="A132" s="286" t="s">
        <v>90</v>
      </c>
      <c r="B132" s="286"/>
      <c r="C132" s="286"/>
      <c r="D132" s="286"/>
      <c r="E132" s="286"/>
      <c r="F132" s="286"/>
      <c r="G132" s="286"/>
      <c r="H132" s="67">
        <f>SUM(H127:H131)</f>
        <v>3920.0072808142227</v>
      </c>
      <c r="K132" s="99"/>
      <c r="L132" s="102"/>
    </row>
    <row r="133" spans="1:12" customFormat="1">
      <c r="A133" s="20" t="s">
        <v>32</v>
      </c>
      <c r="B133" s="324" t="s">
        <v>91</v>
      </c>
      <c r="C133" s="324"/>
      <c r="D133" s="324"/>
      <c r="E133" s="324"/>
      <c r="F133" s="324"/>
      <c r="G133" s="324"/>
      <c r="H133" s="66">
        <f>G118</f>
        <v>1444.4576591625869</v>
      </c>
      <c r="I133" s="99"/>
      <c r="K133" s="13"/>
      <c r="L133" s="13"/>
    </row>
    <row r="134" spans="1:12" customFormat="1" ht="12.95" customHeight="1">
      <c r="A134" s="286" t="s">
        <v>92</v>
      </c>
      <c r="B134" s="286"/>
      <c r="C134" s="286"/>
      <c r="D134" s="286"/>
      <c r="E134" s="286"/>
      <c r="F134" s="286"/>
      <c r="G134" s="286"/>
      <c r="H134" s="68">
        <f>H132+H133</f>
        <v>5364.4649399768095</v>
      </c>
      <c r="I134" s="99"/>
    </row>
    <row r="135" spans="1:12" s="47" customFormat="1" ht="12.95" customHeight="1">
      <c r="A135" s="325" t="s">
        <v>93</v>
      </c>
      <c r="B135" s="325"/>
      <c r="C135" s="325"/>
      <c r="D135" s="325"/>
      <c r="E135" s="325"/>
      <c r="F135" s="325"/>
      <c r="G135" s="325"/>
      <c r="H135" s="69">
        <f>12*H134</f>
        <v>64373.579279721715</v>
      </c>
      <c r="I135" s="100"/>
    </row>
    <row r="136" spans="1:12" s="13" customFormat="1" ht="15" customHeight="1">
      <c r="A136" s="326" t="s">
        <v>163</v>
      </c>
      <c r="B136" s="327"/>
      <c r="C136" s="327"/>
      <c r="D136" s="327"/>
      <c r="E136" s="327"/>
      <c r="F136" s="328"/>
      <c r="G136" s="124">
        <v>2</v>
      </c>
      <c r="H136" s="125">
        <f>H135*G136</f>
        <v>128747.15855944343</v>
      </c>
      <c r="I136" s="14"/>
    </row>
  </sheetData>
  <mergeCells count="139">
    <mergeCell ref="A132:G132"/>
    <mergeCell ref="B133:G133"/>
    <mergeCell ref="A134:G134"/>
    <mergeCell ref="A135:G135"/>
    <mergeCell ref="A136:F136"/>
    <mergeCell ref="B126:G126"/>
    <mergeCell ref="B127:G127"/>
    <mergeCell ref="B128:G128"/>
    <mergeCell ref="B129:G129"/>
    <mergeCell ref="B130:G130"/>
    <mergeCell ref="B131:G131"/>
    <mergeCell ref="B117:E117"/>
    <mergeCell ref="G117:H117"/>
    <mergeCell ref="A118:E118"/>
    <mergeCell ref="G118:H118"/>
    <mergeCell ref="A124:H124"/>
    <mergeCell ref="A125:I125"/>
    <mergeCell ref="B114:E114"/>
    <mergeCell ref="G114:H114"/>
    <mergeCell ref="B115:E115"/>
    <mergeCell ref="G115:H115"/>
    <mergeCell ref="B116:E116"/>
    <mergeCell ref="G116:H116"/>
    <mergeCell ref="A119:H119"/>
    <mergeCell ref="A120:H120"/>
    <mergeCell ref="A121:G121"/>
    <mergeCell ref="B111:E111"/>
    <mergeCell ref="G111:H111"/>
    <mergeCell ref="B112:E112"/>
    <mergeCell ref="G112:H112"/>
    <mergeCell ref="B113:E113"/>
    <mergeCell ref="G113:H113"/>
    <mergeCell ref="A107:H107"/>
    <mergeCell ref="A108:J108"/>
    <mergeCell ref="B109:E109"/>
    <mergeCell ref="G109:H109"/>
    <mergeCell ref="B110:E110"/>
    <mergeCell ref="G110:H110"/>
    <mergeCell ref="A100:I100"/>
    <mergeCell ref="B101:H101"/>
    <mergeCell ref="B102:H102"/>
    <mergeCell ref="B103:H103"/>
    <mergeCell ref="A104:H104"/>
    <mergeCell ref="A105:J106"/>
    <mergeCell ref="A92:J93"/>
    <mergeCell ref="A94:I94"/>
    <mergeCell ref="B95:H95"/>
    <mergeCell ref="B96:H96"/>
    <mergeCell ref="A97:H97"/>
    <mergeCell ref="A98:J99"/>
    <mergeCell ref="B86:H86"/>
    <mergeCell ref="B87:H87"/>
    <mergeCell ref="B88:H88"/>
    <mergeCell ref="B89:H89"/>
    <mergeCell ref="B90:H90"/>
    <mergeCell ref="B91:H91"/>
    <mergeCell ref="B79:H79"/>
    <mergeCell ref="B80:H80"/>
    <mergeCell ref="A81:J82"/>
    <mergeCell ref="A83:J83"/>
    <mergeCell ref="A84:J84"/>
    <mergeCell ref="B85:H85"/>
    <mergeCell ref="B73:H73"/>
    <mergeCell ref="B74:H74"/>
    <mergeCell ref="B75:H75"/>
    <mergeCell ref="B76:H76"/>
    <mergeCell ref="B77:H77"/>
    <mergeCell ref="B78:H78"/>
    <mergeCell ref="B66:H66"/>
    <mergeCell ref="B67:H67"/>
    <mergeCell ref="B68:H68"/>
    <mergeCell ref="A69:H69"/>
    <mergeCell ref="A70:K71"/>
    <mergeCell ref="A72:J72"/>
    <mergeCell ref="B61:H61"/>
    <mergeCell ref="A62:J63"/>
    <mergeCell ref="A64:I64"/>
    <mergeCell ref="B65:H65"/>
    <mergeCell ref="B58:G58"/>
    <mergeCell ref="B59:G59"/>
    <mergeCell ref="B60:G60"/>
    <mergeCell ref="A51:G51"/>
    <mergeCell ref="A52:J53"/>
    <mergeCell ref="A54:I54"/>
    <mergeCell ref="B55:H55"/>
    <mergeCell ref="B56:H56"/>
    <mergeCell ref="B57:G57"/>
    <mergeCell ref="B45:G45"/>
    <mergeCell ref="B46:G46"/>
    <mergeCell ref="B47:G47"/>
    <mergeCell ref="B48:G48"/>
    <mergeCell ref="A49:G49"/>
    <mergeCell ref="B50:G50"/>
    <mergeCell ref="A38:J39"/>
    <mergeCell ref="A40:I40"/>
    <mergeCell ref="B41:G41"/>
    <mergeCell ref="B42:G42"/>
    <mergeCell ref="B43:G43"/>
    <mergeCell ref="B44:C44"/>
    <mergeCell ref="A32:I32"/>
    <mergeCell ref="B33:H33"/>
    <mergeCell ref="B34:G34"/>
    <mergeCell ref="B35:G35"/>
    <mergeCell ref="B36:G36"/>
    <mergeCell ref="A37:G37"/>
    <mergeCell ref="B25:H25"/>
    <mergeCell ref="B26:H26"/>
    <mergeCell ref="B27:G27"/>
    <mergeCell ref="A28:H28"/>
    <mergeCell ref="A29:J30"/>
    <mergeCell ref="A31:I31"/>
    <mergeCell ref="B20:F20"/>
    <mergeCell ref="G20:I20"/>
    <mergeCell ref="B21:F21"/>
    <mergeCell ref="G21:I21"/>
    <mergeCell ref="A22:I23"/>
    <mergeCell ref="A24:I24"/>
    <mergeCell ref="B17:F17"/>
    <mergeCell ref="G17:I17"/>
    <mergeCell ref="B18:F18"/>
    <mergeCell ref="G18:I18"/>
    <mergeCell ref="B19:F19"/>
    <mergeCell ref="G19:I19"/>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s>
  <pageMargins left="0.511811024" right="0.511811024" top="0.78740157499999996" bottom="0.78740157499999996" header="0.31496062000000002" footer="0.31496062000000002"/>
  <drawing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428B8-87A2-44FC-B96B-E75B72099B1A}">
  <dimension ref="A1:IV141"/>
  <sheetViews>
    <sheetView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ht="32.25" customHeight="1">
      <c r="A2" s="9"/>
      <c r="B2" s="9"/>
      <c r="C2" s="9"/>
      <c r="D2" s="9"/>
      <c r="E2" s="10"/>
      <c r="F2" s="10"/>
      <c r="G2" s="10"/>
      <c r="J2" s="339"/>
    </row>
    <row r="3" spans="1:256" ht="24.75" customHeight="1">
      <c r="A3" s="192" t="s">
        <v>0</v>
      </c>
      <c r="B3" s="192"/>
      <c r="C3" s="192"/>
      <c r="D3" s="192"/>
      <c r="E3" s="192"/>
      <c r="F3" s="192"/>
      <c r="G3" s="192"/>
      <c r="H3" s="192"/>
      <c r="I3" s="192"/>
      <c r="J3" s="339"/>
    </row>
    <row r="4" spans="1:256" ht="29.25" customHeight="1">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219</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275</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238</v>
      </c>
      <c r="H17" s="204"/>
      <c r="I17" s="205"/>
      <c r="J17" s="339"/>
    </row>
    <row r="18" spans="1:256">
      <c r="A18" s="59" t="s">
        <v>8</v>
      </c>
      <c r="B18" s="206" t="s">
        <v>99</v>
      </c>
      <c r="C18" s="206"/>
      <c r="D18" s="206"/>
      <c r="E18" s="206"/>
      <c r="F18" s="206"/>
      <c r="G18" s="207" t="s">
        <v>220</v>
      </c>
      <c r="H18" s="207"/>
      <c r="I18" s="207"/>
      <c r="J18" s="76"/>
    </row>
    <row r="19" spans="1:256">
      <c r="A19" s="59" t="s">
        <v>32</v>
      </c>
      <c r="B19" s="206" t="s">
        <v>221</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271</v>
      </c>
      <c r="C21" s="236"/>
      <c r="D21" s="236"/>
      <c r="E21" s="236"/>
      <c r="F21" s="236"/>
      <c r="G21" s="237">
        <v>3531.47</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3531.47</v>
      </c>
      <c r="J26" s="42"/>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1059.4409999999998</v>
      </c>
      <c r="J27" s="4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4590.9110000000001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382.42288630000002</v>
      </c>
      <c r="J34" s="155"/>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382.42288630000002</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127.62732579999999</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892.47309840000003</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1096.6768196800001</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137.08460246000001</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164.50152295199999</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82.250761475999994</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54.833840983999998</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32.900304590399998</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10.9667681968</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1579.2146203392003</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438.67072787199999</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2017.8853482112004</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34.511799999999994</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RESUMO!E35</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496.54</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272</v>
      </c>
      <c r="C62" s="226"/>
      <c r="D62" s="226"/>
      <c r="E62" s="226"/>
      <c r="F62" s="226"/>
      <c r="G62" s="226"/>
      <c r="H62" s="27">
        <v>22.57</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c r="A64" s="25"/>
      <c r="B64" s="226" t="s">
        <v>274</v>
      </c>
      <c r="C64" s="226"/>
      <c r="D64" s="226"/>
      <c r="E64" s="226"/>
      <c r="F64" s="226"/>
      <c r="G64" s="226"/>
      <c r="H64" s="81">
        <v>0.2</v>
      </c>
      <c r="I64" s="34">
        <f>H64*I61</f>
        <v>99.308000000000007</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65" t="s">
        <v>273</v>
      </c>
      <c r="C65" s="266"/>
      <c r="D65" s="266"/>
      <c r="E65" s="266"/>
      <c r="F65" s="266"/>
      <c r="G65" s="267"/>
      <c r="H65" s="81"/>
      <c r="I65" s="31">
        <v>225.16</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12"/>
      <c r="B66" s="243" t="s">
        <v>1</v>
      </c>
      <c r="C66" s="243"/>
      <c r="D66" s="243"/>
      <c r="E66" s="243"/>
      <c r="F66" s="243"/>
      <c r="G66" s="243"/>
      <c r="H66" s="243"/>
      <c r="I66" s="8">
        <f>(I56+I61+I65)-I64</f>
        <v>656.90379999999993</v>
      </c>
      <c r="J66" s="40"/>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 customHeight="1">
      <c r="A67" s="298"/>
      <c r="B67" s="298"/>
      <c r="C67" s="298"/>
      <c r="D67" s="298"/>
      <c r="E67" s="298"/>
      <c r="F67" s="298"/>
      <c r="G67" s="298"/>
      <c r="H67" s="298"/>
      <c r="I67" s="298"/>
      <c r="J67" s="299"/>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ht="15.95" customHeight="1">
      <c r="A68" s="300"/>
      <c r="B68" s="300"/>
      <c r="C68" s="300"/>
      <c r="D68" s="300"/>
      <c r="E68" s="300"/>
      <c r="F68" s="300"/>
      <c r="G68" s="300"/>
      <c r="H68" s="300"/>
      <c r="I68" s="300"/>
      <c r="J68" s="301"/>
      <c r="K68" s="10"/>
      <c r="L68" s="10"/>
      <c r="M68" s="10"/>
      <c r="N68" s="10"/>
      <c r="O68" s="10"/>
      <c r="P68" s="10"/>
      <c r="Q68" s="10"/>
      <c r="R68" s="10"/>
      <c r="S68" s="10"/>
      <c r="T68" s="10"/>
      <c r="U68" s="10"/>
      <c r="V68" s="10"/>
      <c r="W68" s="10"/>
      <c r="X68" s="10"/>
      <c r="Y68" s="10"/>
      <c r="Z68" s="10"/>
      <c r="AA68" s="10"/>
      <c r="AB68" s="10"/>
      <c r="AC68" s="10"/>
      <c r="AD68" s="10"/>
      <c r="AE68" s="10"/>
      <c r="AF68" s="10"/>
      <c r="AG68" s="10"/>
      <c r="AH68" s="10"/>
      <c r="AI68" s="10"/>
      <c r="AJ68" s="10"/>
      <c r="AK68" s="10"/>
      <c r="AL68" s="10"/>
      <c r="AM68" s="10"/>
      <c r="AN68" s="10"/>
      <c r="AO68" s="10"/>
      <c r="AP68" s="10"/>
      <c r="AQ68" s="10"/>
      <c r="AR68" s="10"/>
      <c r="AS68" s="10"/>
      <c r="AT68" s="10"/>
      <c r="AU68" s="10"/>
      <c r="AV68" s="10"/>
      <c r="AW68" s="10"/>
      <c r="AX68" s="10"/>
      <c r="AY68" s="10"/>
      <c r="AZ68" s="10"/>
      <c r="BA68" s="10"/>
      <c r="BB68" s="10"/>
      <c r="BC68" s="10"/>
      <c r="BD68" s="10"/>
      <c r="BE68" s="10"/>
      <c r="BF68" s="10"/>
      <c r="BG68" s="10"/>
      <c r="BH68" s="10"/>
      <c r="BI68" s="10"/>
      <c r="BJ68" s="10"/>
      <c r="BK68" s="10"/>
      <c r="BL68" s="10"/>
      <c r="BM68" s="10"/>
      <c r="BN68" s="10"/>
      <c r="BO68" s="10"/>
      <c r="BP68" s="10"/>
      <c r="BQ68" s="10"/>
      <c r="BR68" s="10"/>
      <c r="BS68" s="10"/>
      <c r="BT68" s="10"/>
      <c r="BU68" s="10"/>
      <c r="BV68" s="10"/>
      <c r="BW68" s="10"/>
      <c r="BX68" s="10"/>
      <c r="BY68" s="10"/>
      <c r="BZ68" s="10"/>
      <c r="CA68" s="10"/>
      <c r="CB68" s="10"/>
      <c r="CC68" s="10"/>
      <c r="CD68" s="10"/>
      <c r="CE68" s="10"/>
      <c r="CF68" s="10"/>
      <c r="CG68" s="10"/>
      <c r="CH68" s="10"/>
      <c r="CI68" s="10"/>
      <c r="CJ68" s="10"/>
      <c r="CK68" s="10"/>
      <c r="CL68" s="10"/>
      <c r="CM68" s="10"/>
      <c r="CN68" s="10"/>
      <c r="CO68" s="10"/>
      <c r="CP68" s="10"/>
      <c r="CQ68" s="10"/>
      <c r="CR68" s="10"/>
      <c r="CS68" s="10"/>
      <c r="CT68" s="10"/>
      <c r="CU68" s="10"/>
      <c r="CV68" s="10"/>
      <c r="CW68" s="10"/>
      <c r="CX68" s="10"/>
      <c r="CY68" s="10"/>
      <c r="CZ68" s="10"/>
      <c r="DA68" s="10"/>
      <c r="DB68" s="10"/>
      <c r="DC68" s="10"/>
      <c r="DD68" s="10"/>
      <c r="DE68" s="10"/>
      <c r="DF68" s="10"/>
      <c r="DG68" s="10"/>
      <c r="DH68" s="10"/>
      <c r="DI68" s="10"/>
      <c r="DJ68" s="10"/>
      <c r="DK68" s="10"/>
      <c r="DL68" s="10"/>
      <c r="DM68" s="10"/>
      <c r="DN68" s="10"/>
      <c r="DO68" s="10"/>
      <c r="DP68" s="10"/>
      <c r="DQ68" s="10"/>
      <c r="DR68" s="10"/>
      <c r="DS68" s="10"/>
      <c r="DT68" s="10"/>
      <c r="DU68" s="10"/>
      <c r="DV68" s="10"/>
      <c r="DW68" s="10"/>
      <c r="DX68" s="10"/>
      <c r="DY68" s="10"/>
      <c r="DZ68" s="10"/>
      <c r="EA68" s="10"/>
      <c r="EB68" s="10"/>
      <c r="EC68" s="10"/>
      <c r="ED68" s="10"/>
      <c r="EE68" s="10"/>
      <c r="EF68" s="10"/>
      <c r="EG68" s="10"/>
      <c r="EH68" s="10"/>
      <c r="EI68" s="10"/>
      <c r="EJ68" s="10"/>
      <c r="EK68" s="10"/>
      <c r="EL68" s="10"/>
      <c r="EM68" s="10"/>
      <c r="EN68" s="10"/>
      <c r="EO68" s="10"/>
      <c r="EP68" s="10"/>
      <c r="EQ68" s="10"/>
      <c r="ER68" s="10"/>
      <c r="ES68" s="10"/>
      <c r="ET68" s="10"/>
      <c r="EU68" s="10"/>
      <c r="EV68" s="10"/>
      <c r="EW68" s="10"/>
      <c r="EX68" s="10"/>
      <c r="EY68" s="10"/>
      <c r="EZ68" s="10"/>
      <c r="FA68" s="10"/>
      <c r="FB68" s="10"/>
      <c r="FC68" s="10"/>
      <c r="FD68" s="10"/>
      <c r="FE68" s="10"/>
      <c r="FF68" s="10"/>
      <c r="FG68" s="10"/>
      <c r="FH68" s="10"/>
      <c r="FI68" s="10"/>
      <c r="FJ68" s="10"/>
      <c r="FK68" s="10"/>
      <c r="FL68" s="10"/>
      <c r="FM68" s="10"/>
      <c r="FN68" s="10"/>
      <c r="FO68" s="10"/>
      <c r="FP68" s="10"/>
      <c r="FQ68" s="10"/>
      <c r="FR68" s="10"/>
      <c r="FS68" s="10"/>
      <c r="FT68" s="10"/>
      <c r="FU68" s="10"/>
      <c r="FV68" s="10"/>
      <c r="FW68" s="10"/>
      <c r="FX68" s="10"/>
      <c r="FY68" s="10"/>
      <c r="FZ68" s="10"/>
      <c r="GA68" s="10"/>
      <c r="GB68" s="10"/>
      <c r="GC68" s="10"/>
      <c r="GD68" s="10"/>
      <c r="GE68" s="10"/>
      <c r="GF68" s="10"/>
      <c r="GG68" s="10"/>
      <c r="GH68" s="10"/>
      <c r="GI68" s="10"/>
      <c r="GJ68" s="10"/>
      <c r="GK68" s="10"/>
      <c r="GL68" s="10"/>
      <c r="GM68" s="10"/>
      <c r="GN68" s="10"/>
      <c r="GO68" s="10"/>
      <c r="GP68" s="10"/>
      <c r="GQ68" s="10"/>
      <c r="GR68" s="10"/>
      <c r="GS68" s="10"/>
      <c r="GT68" s="10"/>
      <c r="GU68" s="10"/>
      <c r="GV68" s="10"/>
      <c r="GW68" s="10"/>
      <c r="GX68" s="10"/>
      <c r="GY68" s="10"/>
      <c r="GZ68" s="10"/>
      <c r="HA68" s="10"/>
      <c r="HB68" s="10"/>
      <c r="HC68" s="10"/>
      <c r="HD68" s="10"/>
      <c r="HE68" s="10"/>
      <c r="HF68" s="10"/>
      <c r="HG68" s="10"/>
      <c r="HH68" s="10"/>
      <c r="HI68" s="10"/>
      <c r="HJ68" s="10"/>
      <c r="HK68" s="10"/>
      <c r="HL68" s="10"/>
      <c r="HM68" s="10"/>
      <c r="HN68" s="10"/>
      <c r="HO68" s="10"/>
      <c r="HP68" s="10"/>
      <c r="HQ68" s="10"/>
      <c r="HR68" s="10"/>
      <c r="HS68" s="10"/>
      <c r="HT68" s="10"/>
      <c r="HU68" s="10"/>
      <c r="HV68" s="10"/>
      <c r="HW68" s="10"/>
      <c r="HX68" s="10"/>
      <c r="HY68" s="10"/>
      <c r="HZ68" s="10"/>
      <c r="IA68" s="10"/>
      <c r="IB68" s="10"/>
      <c r="IC68" s="10"/>
      <c r="ID68" s="10"/>
      <c r="IE68" s="10"/>
      <c r="IF68" s="10"/>
      <c r="IG68" s="10"/>
      <c r="IH68" s="10"/>
      <c r="II68" s="10"/>
      <c r="IJ68" s="10"/>
      <c r="IK68" s="10"/>
      <c r="IL68" s="10"/>
      <c r="IM68" s="10"/>
      <c r="IN68" s="10"/>
      <c r="IO68" s="10"/>
      <c r="IP68" s="10"/>
      <c r="IQ68" s="10"/>
      <c r="IR68" s="10"/>
      <c r="IS68" s="10"/>
      <c r="IT68" s="10"/>
      <c r="IU68" s="10"/>
      <c r="IV68" s="10"/>
    </row>
    <row r="69" spans="1:256" ht="18.600000000000001" customHeight="1">
      <c r="A69" s="198" t="s">
        <v>66</v>
      </c>
      <c r="B69" s="198"/>
      <c r="C69" s="198"/>
      <c r="D69" s="198"/>
      <c r="E69" s="198"/>
      <c r="F69" s="198"/>
      <c r="G69" s="198"/>
      <c r="H69" s="198"/>
      <c r="I69" s="198"/>
      <c r="J69" s="11"/>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c r="A70" s="3">
        <v>2</v>
      </c>
      <c r="B70" s="228" t="s">
        <v>42</v>
      </c>
      <c r="C70" s="228"/>
      <c r="D70" s="228"/>
      <c r="E70" s="228"/>
      <c r="F70" s="228"/>
      <c r="G70" s="228"/>
      <c r="H70" s="228"/>
      <c r="I70" s="3" t="s">
        <v>19</v>
      </c>
      <c r="J70" s="11"/>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c r="A71" s="5" t="s">
        <v>17</v>
      </c>
      <c r="B71" s="226" t="s">
        <v>18</v>
      </c>
      <c r="C71" s="226"/>
      <c r="D71" s="226"/>
      <c r="E71" s="226"/>
      <c r="F71" s="226"/>
      <c r="G71" s="226"/>
      <c r="H71" s="226"/>
      <c r="I71" s="33">
        <f>I37</f>
        <v>892.47309840000003</v>
      </c>
      <c r="J71" s="1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c r="A72" s="5" t="s">
        <v>20</v>
      </c>
      <c r="B72" s="226" t="s">
        <v>21</v>
      </c>
      <c r="C72" s="226"/>
      <c r="D72" s="226"/>
      <c r="E72" s="226"/>
      <c r="F72" s="226"/>
      <c r="G72" s="226"/>
      <c r="H72" s="226"/>
      <c r="I72" s="33">
        <f>I51</f>
        <v>2017.8853482112004</v>
      </c>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5" t="s">
        <v>36</v>
      </c>
      <c r="B73" s="226" t="s">
        <v>37</v>
      </c>
      <c r="C73" s="226"/>
      <c r="D73" s="226"/>
      <c r="E73" s="226"/>
      <c r="F73" s="226"/>
      <c r="G73" s="226"/>
      <c r="H73" s="226"/>
      <c r="I73" s="33">
        <f>I66</f>
        <v>656.90379999999993</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228" t="s">
        <v>1</v>
      </c>
      <c r="B74" s="228"/>
      <c r="C74" s="228"/>
      <c r="D74" s="228"/>
      <c r="E74" s="228"/>
      <c r="F74" s="228"/>
      <c r="G74" s="228"/>
      <c r="H74" s="228"/>
      <c r="I74" s="37">
        <f>SUM(I71+I72+I73)</f>
        <v>3567.2622466112007</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ht="15" customHeight="1">
      <c r="A75" s="296"/>
      <c r="B75" s="296"/>
      <c r="C75" s="296"/>
      <c r="D75" s="296"/>
      <c r="E75" s="296"/>
      <c r="F75" s="296"/>
      <c r="G75" s="296"/>
      <c r="H75" s="296"/>
      <c r="I75" s="296"/>
      <c r="J75" s="296"/>
      <c r="K75" s="335"/>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ht="15.95" customHeight="1">
      <c r="A76" s="296"/>
      <c r="B76" s="296"/>
      <c r="C76" s="296"/>
      <c r="D76" s="296"/>
      <c r="E76" s="296"/>
      <c r="F76" s="296"/>
      <c r="G76" s="296"/>
      <c r="H76" s="296"/>
      <c r="I76" s="296"/>
      <c r="J76" s="296"/>
      <c r="K76" s="335"/>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s="13" customFormat="1">
      <c r="A77" s="232" t="s">
        <v>43</v>
      </c>
      <c r="B77" s="232"/>
      <c r="C77" s="232"/>
      <c r="D77" s="232"/>
      <c r="E77" s="232"/>
      <c r="F77" s="232"/>
      <c r="G77" s="232"/>
      <c r="H77" s="232"/>
      <c r="I77" s="232"/>
      <c r="J77" s="232"/>
      <c r="K77" s="15"/>
    </row>
    <row r="78" spans="1:256">
      <c r="A78" s="6">
        <v>3</v>
      </c>
      <c r="B78" s="243" t="s">
        <v>44</v>
      </c>
      <c r="C78" s="243"/>
      <c r="D78" s="243"/>
      <c r="E78" s="243"/>
      <c r="F78" s="243"/>
      <c r="G78" s="243"/>
      <c r="H78" s="243"/>
      <c r="I78" s="6" t="s">
        <v>71</v>
      </c>
      <c r="J78" s="6" t="s">
        <v>45</v>
      </c>
      <c r="K78" s="70"/>
      <c r="L78" s="42"/>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c r="A79" s="4" t="s">
        <v>13</v>
      </c>
      <c r="B79" s="226" t="s">
        <v>76</v>
      </c>
      <c r="C79" s="226"/>
      <c r="D79" s="226"/>
      <c r="E79" s="226"/>
      <c r="F79" s="226"/>
      <c r="G79" s="226"/>
      <c r="H79" s="226"/>
      <c r="I79" s="26">
        <f>(1/12*0.05*100%)</f>
        <v>4.1666666666666666E-3</v>
      </c>
      <c r="J79" s="31">
        <f>I28*I79</f>
        <v>19.128795833333335</v>
      </c>
      <c r="K79" s="71"/>
      <c r="L79" s="44"/>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c r="A80" s="4" t="s">
        <v>14</v>
      </c>
      <c r="B80" s="265" t="s">
        <v>68</v>
      </c>
      <c r="C80" s="266"/>
      <c r="D80" s="266"/>
      <c r="E80" s="266"/>
      <c r="F80" s="266"/>
      <c r="G80" s="266"/>
      <c r="H80" s="267"/>
      <c r="I80" s="45">
        <f>(8%*0.42%)</f>
        <v>3.3599999999999998E-4</v>
      </c>
      <c r="J80" s="31">
        <f>I28*I80</f>
        <v>1.5425460959999999</v>
      </c>
      <c r="K80" s="72"/>
      <c r="L80" s="42"/>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10"/>
      <c r="AS80" s="10"/>
      <c r="AT80" s="10"/>
      <c r="AU80" s="10"/>
      <c r="AV80" s="10"/>
      <c r="AW80" s="10"/>
      <c r="AX80" s="10"/>
      <c r="AY80" s="10"/>
      <c r="AZ80" s="10"/>
      <c r="BA80" s="10"/>
      <c r="BB80" s="10"/>
      <c r="BC80" s="10"/>
      <c r="BD80" s="10"/>
      <c r="BE80" s="10"/>
      <c r="BF80" s="10"/>
      <c r="BG80" s="10"/>
      <c r="BH80" s="10"/>
      <c r="BI80" s="10"/>
      <c r="BJ80" s="10"/>
      <c r="BK80" s="10"/>
      <c r="BL80" s="10"/>
      <c r="BM80" s="10"/>
      <c r="BN80" s="10"/>
      <c r="BO80" s="10"/>
      <c r="BP80" s="10"/>
      <c r="BQ80" s="10"/>
      <c r="BR80" s="10"/>
      <c r="BS80" s="10"/>
      <c r="BT80" s="10"/>
      <c r="BU80" s="10"/>
      <c r="BV80" s="10"/>
      <c r="BW80" s="10"/>
      <c r="BX80" s="10"/>
      <c r="BY80" s="10"/>
      <c r="BZ80" s="10"/>
      <c r="CA80" s="10"/>
      <c r="CB80" s="10"/>
      <c r="CC80" s="10"/>
      <c r="CD80" s="10"/>
      <c r="CE80" s="10"/>
      <c r="CF80" s="10"/>
      <c r="CG80" s="10"/>
      <c r="CH80" s="10"/>
      <c r="CI80" s="10"/>
      <c r="CJ80" s="10"/>
      <c r="CK80" s="10"/>
      <c r="CL80" s="10"/>
      <c r="CM80" s="10"/>
      <c r="CN80" s="10"/>
      <c r="CO80" s="10"/>
      <c r="CP80" s="10"/>
      <c r="CQ80" s="10"/>
      <c r="CR80" s="10"/>
      <c r="CS80" s="10"/>
      <c r="CT80" s="10"/>
      <c r="CU80" s="10"/>
      <c r="CV80" s="10"/>
      <c r="CW80" s="10"/>
      <c r="CX80" s="10"/>
      <c r="CY80" s="10"/>
      <c r="CZ80" s="10"/>
      <c r="DA80" s="10"/>
      <c r="DB80" s="10"/>
      <c r="DC80" s="10"/>
      <c r="DD80" s="10"/>
      <c r="DE80" s="10"/>
      <c r="DF80" s="10"/>
      <c r="DG80" s="10"/>
      <c r="DH80" s="10"/>
      <c r="DI80" s="10"/>
      <c r="DJ80" s="10"/>
      <c r="DK80" s="10"/>
      <c r="DL80" s="10"/>
      <c r="DM80" s="10"/>
      <c r="DN80" s="10"/>
      <c r="DO80" s="10"/>
      <c r="DP80" s="10"/>
      <c r="DQ80" s="10"/>
      <c r="DR80" s="10"/>
      <c r="DS80" s="10"/>
      <c r="DT80" s="10"/>
      <c r="DU80" s="10"/>
      <c r="DV80" s="10"/>
      <c r="DW80" s="10"/>
      <c r="DX80" s="10"/>
      <c r="DY80" s="10"/>
      <c r="DZ80" s="10"/>
      <c r="EA80" s="10"/>
      <c r="EB80" s="10"/>
      <c r="EC80" s="10"/>
      <c r="ED80" s="10"/>
      <c r="EE80" s="10"/>
      <c r="EF80" s="10"/>
      <c r="EG80" s="10"/>
      <c r="EH80" s="10"/>
      <c r="EI80" s="10"/>
      <c r="EJ80" s="10"/>
      <c r="EK80" s="10"/>
      <c r="EL80" s="10"/>
      <c r="EM80" s="10"/>
      <c r="EN80" s="10"/>
      <c r="EO80" s="10"/>
      <c r="EP80" s="10"/>
      <c r="EQ80" s="10"/>
      <c r="ER80" s="10"/>
      <c r="ES80" s="10"/>
      <c r="ET80" s="10"/>
      <c r="EU80" s="10"/>
      <c r="EV80" s="10"/>
      <c r="EW80" s="10"/>
      <c r="EX80" s="10"/>
      <c r="EY80" s="10"/>
      <c r="EZ80" s="10"/>
      <c r="FA80" s="10"/>
      <c r="FB80" s="10"/>
      <c r="FC80" s="10"/>
      <c r="FD80" s="10"/>
      <c r="FE80" s="10"/>
      <c r="FF80" s="10"/>
      <c r="FG80" s="10"/>
      <c r="FH80" s="10"/>
      <c r="FI80" s="10"/>
      <c r="FJ80" s="10"/>
      <c r="FK80" s="10"/>
      <c r="FL80" s="10"/>
      <c r="FM80" s="10"/>
      <c r="FN80" s="10"/>
      <c r="FO80" s="10"/>
      <c r="FP80" s="10"/>
      <c r="FQ80" s="10"/>
      <c r="FR80" s="10"/>
      <c r="FS80" s="10"/>
      <c r="FT80" s="10"/>
      <c r="FU80" s="10"/>
      <c r="FV80" s="10"/>
      <c r="FW80" s="10"/>
      <c r="FX80" s="10"/>
      <c r="FY80" s="10"/>
      <c r="FZ80" s="10"/>
      <c r="GA80" s="10"/>
      <c r="GB80" s="10"/>
      <c r="GC80" s="10"/>
      <c r="GD80" s="10"/>
      <c r="GE80" s="10"/>
      <c r="GF80" s="10"/>
      <c r="GG80" s="10"/>
      <c r="GH80" s="10"/>
      <c r="GI80" s="10"/>
      <c r="GJ80" s="10"/>
      <c r="GK80" s="10"/>
      <c r="GL80" s="10"/>
      <c r="GM80" s="10"/>
      <c r="GN80" s="10"/>
      <c r="GO80" s="10"/>
      <c r="GP80" s="10"/>
      <c r="GQ80" s="10"/>
      <c r="GR80" s="10"/>
      <c r="GS80" s="10"/>
      <c r="GT80" s="10"/>
      <c r="GU80" s="10"/>
      <c r="GV80" s="10"/>
      <c r="GW80" s="10"/>
      <c r="GX80" s="10"/>
      <c r="GY80" s="10"/>
      <c r="GZ80" s="10"/>
      <c r="HA80" s="10"/>
      <c r="HB80" s="10"/>
      <c r="HC80" s="10"/>
      <c r="HD80" s="10"/>
      <c r="HE80" s="10"/>
      <c r="HF80" s="10"/>
      <c r="HG80" s="10"/>
      <c r="HH80" s="10"/>
      <c r="HI80" s="10"/>
      <c r="HJ80" s="10"/>
      <c r="HK80" s="10"/>
      <c r="HL80" s="10"/>
      <c r="HM80" s="10"/>
      <c r="HN80" s="10"/>
      <c r="HO80" s="10"/>
      <c r="HP80" s="10"/>
      <c r="HQ80" s="10"/>
      <c r="HR80" s="10"/>
      <c r="HS80" s="10"/>
      <c r="HT80" s="10"/>
      <c r="HU80" s="10"/>
      <c r="HV80" s="10"/>
      <c r="HW80" s="10"/>
      <c r="HX80" s="10"/>
      <c r="HY80" s="10"/>
      <c r="HZ80" s="10"/>
      <c r="IA80" s="10"/>
      <c r="IB80" s="10"/>
      <c r="IC80" s="10"/>
      <c r="ID80" s="10"/>
      <c r="IE80" s="10"/>
      <c r="IF80" s="10"/>
      <c r="IG80" s="10"/>
      <c r="IH80" s="10"/>
      <c r="II80" s="10"/>
      <c r="IJ80" s="10"/>
      <c r="IK80" s="10"/>
      <c r="IL80" s="10"/>
      <c r="IM80" s="10"/>
      <c r="IN80" s="10"/>
      <c r="IO80" s="10"/>
      <c r="IP80" s="10"/>
      <c r="IQ80" s="10"/>
      <c r="IR80" s="10"/>
      <c r="IS80" s="10"/>
      <c r="IT80" s="10"/>
      <c r="IU80" s="10"/>
      <c r="IV80" s="10"/>
    </row>
    <row r="81" spans="1:256" s="47" customFormat="1" ht="27.95" customHeight="1">
      <c r="A81" s="59" t="s">
        <v>26</v>
      </c>
      <c r="B81" s="285" t="s">
        <v>69</v>
      </c>
      <c r="C81" s="285"/>
      <c r="D81" s="285"/>
      <c r="E81" s="285"/>
      <c r="F81" s="285"/>
      <c r="G81" s="285"/>
      <c r="H81" s="285"/>
      <c r="I81" s="48">
        <f>(((1+2/12+(1/3*1/12))*(0.08*0.4*0.9*100%)))</f>
        <v>3.44E-2</v>
      </c>
      <c r="J81" s="31">
        <f>I28*I81</f>
        <v>157.9273384</v>
      </c>
      <c r="K81" s="73"/>
      <c r="L81" s="50"/>
    </row>
    <row r="82" spans="1:256" ht="31.7" customHeight="1">
      <c r="A82" s="4" t="s">
        <v>29</v>
      </c>
      <c r="B82" s="226" t="s">
        <v>72</v>
      </c>
      <c r="C82" s="226"/>
      <c r="D82" s="226"/>
      <c r="E82" s="226"/>
      <c r="F82" s="226"/>
      <c r="G82" s="226"/>
      <c r="H82" s="226"/>
      <c r="I82" s="52">
        <f>(7/30)/12*100%</f>
        <v>1.9444444444444445E-2</v>
      </c>
      <c r="J82" s="31">
        <f>I28*I82</f>
        <v>89.267713888888892</v>
      </c>
      <c r="K82" s="40"/>
      <c r="L82" s="42"/>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ht="15.75" customHeight="1">
      <c r="A83" s="4" t="s">
        <v>8</v>
      </c>
      <c r="B83" s="278" t="s">
        <v>70</v>
      </c>
      <c r="C83" s="278"/>
      <c r="D83" s="278"/>
      <c r="E83" s="278"/>
      <c r="F83" s="278"/>
      <c r="G83" s="278"/>
      <c r="H83" s="278"/>
      <c r="I83" s="23">
        <f>36.8%*1.94%</f>
        <v>7.1392000000000001E-3</v>
      </c>
      <c r="J83" s="31">
        <f>I28*I83</f>
        <v>32.775431811200001</v>
      </c>
      <c r="K83" s="40"/>
      <c r="L83" s="53"/>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c r="A84" s="4" t="s">
        <v>32</v>
      </c>
      <c r="B84" s="265" t="s">
        <v>77</v>
      </c>
      <c r="C84" s="266"/>
      <c r="D84" s="266"/>
      <c r="E84" s="266"/>
      <c r="F84" s="266"/>
      <c r="G84" s="266"/>
      <c r="H84" s="267"/>
      <c r="I84" s="51">
        <f>0.08*0.0194*0.4*100%</f>
        <v>6.2080000000000002E-4</v>
      </c>
      <c r="J84" s="31">
        <f>I28*I84</f>
        <v>2.8500375488</v>
      </c>
      <c r="L84" s="10"/>
      <c r="M84" s="10"/>
      <c r="N84" s="10"/>
      <c r="O84" s="10"/>
      <c r="P84" s="10"/>
      <c r="Q84" s="10"/>
      <c r="R84" s="10"/>
      <c r="S84" s="10"/>
      <c r="T84" s="10"/>
      <c r="U84" s="10"/>
      <c r="V84" s="10"/>
      <c r="W84" s="10"/>
      <c r="X84" s="10"/>
      <c r="Y84" s="10"/>
      <c r="Z84" s="10"/>
      <c r="AA84" s="10"/>
      <c r="AB84" s="10"/>
      <c r="AC84" s="10"/>
      <c r="AD84" s="10"/>
      <c r="AE84" s="10"/>
      <c r="AF84" s="10"/>
      <c r="AG84" s="10"/>
      <c r="AH84" s="10"/>
      <c r="AI84" s="10"/>
      <c r="AJ84" s="10"/>
      <c r="AK84" s="10"/>
      <c r="AL84" s="10"/>
      <c r="AM84" s="10"/>
      <c r="AN84" s="10"/>
      <c r="AO84" s="10"/>
      <c r="AP84" s="10"/>
      <c r="AQ84" s="10"/>
      <c r="AR84" s="10"/>
      <c r="AS84" s="10"/>
      <c r="AT84" s="10"/>
      <c r="AU84" s="10"/>
      <c r="AV84" s="10"/>
      <c r="AW84" s="10"/>
      <c r="AX84" s="10"/>
      <c r="AY84" s="10"/>
      <c r="AZ84" s="10"/>
      <c r="BA84" s="10"/>
      <c r="BB84" s="10"/>
      <c r="BC84" s="10"/>
      <c r="BD84" s="10"/>
      <c r="BE84" s="10"/>
      <c r="BF84" s="10"/>
      <c r="BG84" s="10"/>
      <c r="BH84" s="10"/>
      <c r="BI84" s="10"/>
      <c r="BJ84" s="10"/>
      <c r="BK84" s="10"/>
      <c r="BL84" s="10"/>
      <c r="BM84" s="10"/>
      <c r="BN84" s="10"/>
      <c r="BO84" s="10"/>
      <c r="BP84" s="10"/>
      <c r="BQ84" s="10"/>
      <c r="BR84" s="10"/>
      <c r="BS84" s="10"/>
      <c r="BT84" s="10"/>
      <c r="BU84" s="10"/>
      <c r="BV84" s="10"/>
      <c r="BW84" s="10"/>
      <c r="BX84" s="10"/>
      <c r="BY84" s="10"/>
      <c r="BZ84" s="10"/>
      <c r="CA84" s="10"/>
      <c r="CB84" s="10"/>
      <c r="CC84" s="10"/>
      <c r="CD84" s="10"/>
      <c r="CE84" s="10"/>
      <c r="CF84" s="10"/>
      <c r="CG84" s="10"/>
      <c r="CH84" s="10"/>
      <c r="CI84" s="10"/>
      <c r="CJ84" s="10"/>
      <c r="CK84" s="10"/>
      <c r="CL84" s="10"/>
      <c r="CM84" s="10"/>
      <c r="CN84" s="10"/>
      <c r="CO84" s="10"/>
      <c r="CP84" s="10"/>
      <c r="CQ84" s="10"/>
      <c r="CR84" s="10"/>
      <c r="CS84" s="10"/>
      <c r="CT84" s="10"/>
      <c r="CU84" s="10"/>
      <c r="CV84" s="10"/>
      <c r="CW84" s="10"/>
      <c r="CX84" s="10"/>
      <c r="CY84" s="10"/>
      <c r="CZ84" s="10"/>
      <c r="DA84" s="10"/>
      <c r="DB84" s="10"/>
      <c r="DC84" s="10"/>
      <c r="DD84" s="10"/>
      <c r="DE84" s="10"/>
      <c r="DF84" s="10"/>
      <c r="DG84" s="10"/>
      <c r="DH84" s="10"/>
      <c r="DI84" s="10"/>
      <c r="DJ84" s="10"/>
      <c r="DK84" s="10"/>
      <c r="DL84" s="10"/>
      <c r="DM84" s="10"/>
      <c r="DN84" s="10"/>
      <c r="DO84" s="10"/>
      <c r="DP84" s="10"/>
      <c r="DQ84" s="10"/>
      <c r="DR84" s="10"/>
      <c r="DS84" s="10"/>
      <c r="DT84" s="10"/>
      <c r="DU84" s="10"/>
      <c r="DV84" s="10"/>
      <c r="DW84" s="10"/>
      <c r="DX84" s="10"/>
      <c r="DY84" s="10"/>
      <c r="DZ84" s="10"/>
      <c r="EA84" s="10"/>
      <c r="EB84" s="10"/>
      <c r="EC84" s="10"/>
      <c r="ED84" s="10"/>
      <c r="EE84" s="10"/>
      <c r="EF84" s="10"/>
      <c r="EG84" s="10"/>
      <c r="EH84" s="10"/>
      <c r="EI84" s="10"/>
      <c r="EJ84" s="10"/>
      <c r="EK84" s="10"/>
      <c r="EL84" s="10"/>
      <c r="EM84" s="10"/>
      <c r="EN84" s="10"/>
      <c r="EO84" s="10"/>
      <c r="EP84" s="10"/>
      <c r="EQ84" s="10"/>
      <c r="ER84" s="10"/>
      <c r="ES84" s="10"/>
      <c r="ET84" s="10"/>
      <c r="EU84" s="10"/>
      <c r="EV84" s="10"/>
      <c r="EW84" s="10"/>
      <c r="EX84" s="10"/>
      <c r="EY84" s="10"/>
      <c r="EZ84" s="10"/>
      <c r="FA84" s="10"/>
      <c r="FB84" s="10"/>
      <c r="FC84" s="10"/>
      <c r="FD84" s="10"/>
      <c r="FE84" s="10"/>
      <c r="FF84" s="10"/>
      <c r="FG84" s="10"/>
      <c r="FH84" s="10"/>
      <c r="FI84" s="10"/>
      <c r="FJ84" s="10"/>
      <c r="FK84" s="10"/>
      <c r="FL84" s="10"/>
      <c r="FM84" s="10"/>
      <c r="FN84" s="10"/>
      <c r="FO84" s="10"/>
      <c r="FP84" s="10"/>
      <c r="FQ84" s="10"/>
      <c r="FR84" s="10"/>
      <c r="FS84" s="10"/>
      <c r="FT84" s="10"/>
      <c r="FU84" s="10"/>
      <c r="FV84" s="10"/>
      <c r="FW84" s="10"/>
      <c r="FX84" s="10"/>
      <c r="FY84" s="10"/>
      <c r="FZ84" s="10"/>
      <c r="GA84" s="10"/>
      <c r="GB84" s="10"/>
      <c r="GC84" s="10"/>
      <c r="GD84" s="10"/>
      <c r="GE84" s="10"/>
      <c r="GF84" s="10"/>
      <c r="GG84" s="10"/>
      <c r="GH84" s="10"/>
      <c r="GI84" s="10"/>
      <c r="GJ84" s="10"/>
      <c r="GK84" s="10"/>
      <c r="GL84" s="10"/>
      <c r="GM84" s="10"/>
      <c r="GN84" s="10"/>
      <c r="GO84" s="10"/>
      <c r="GP84" s="10"/>
      <c r="GQ84" s="10"/>
      <c r="GR84" s="10"/>
      <c r="GS84" s="10"/>
      <c r="GT84" s="10"/>
      <c r="GU84" s="10"/>
      <c r="GV84" s="10"/>
      <c r="GW84" s="10"/>
      <c r="GX84" s="10"/>
      <c r="GY84" s="10"/>
      <c r="GZ84" s="10"/>
      <c r="HA84" s="10"/>
      <c r="HB84" s="10"/>
      <c r="HC84" s="10"/>
      <c r="HD84" s="10"/>
      <c r="HE84" s="10"/>
      <c r="HF84" s="10"/>
      <c r="HG84" s="10"/>
      <c r="HH84" s="10"/>
      <c r="HI84" s="10"/>
      <c r="HJ84" s="10"/>
      <c r="HK84" s="10"/>
      <c r="HL84" s="10"/>
      <c r="HM84" s="10"/>
      <c r="HN84" s="10"/>
      <c r="HO84" s="10"/>
      <c r="HP84" s="10"/>
      <c r="HQ84" s="10"/>
      <c r="HR84" s="10"/>
      <c r="HS84" s="10"/>
      <c r="HT84" s="10"/>
      <c r="HU84" s="10"/>
      <c r="HV84" s="10"/>
      <c r="HW84" s="10"/>
      <c r="HX84" s="10"/>
      <c r="HY84" s="10"/>
      <c r="HZ84" s="10"/>
      <c r="IA84" s="10"/>
      <c r="IB84" s="10"/>
      <c r="IC84" s="10"/>
      <c r="ID84" s="10"/>
      <c r="IE84" s="10"/>
      <c r="IF84" s="10"/>
      <c r="IG84" s="10"/>
      <c r="IH84" s="10"/>
      <c r="II84" s="10"/>
      <c r="IJ84" s="10"/>
      <c r="IK84" s="10"/>
      <c r="IL84" s="10"/>
      <c r="IM84" s="10"/>
      <c r="IN84" s="10"/>
      <c r="IO84" s="10"/>
      <c r="IP84" s="10"/>
      <c r="IQ84" s="10"/>
      <c r="IR84" s="10"/>
      <c r="IS84" s="10"/>
      <c r="IT84" s="10"/>
      <c r="IU84" s="10"/>
      <c r="IV84" s="10"/>
    </row>
    <row r="85" spans="1:256" ht="15.75" customHeight="1">
      <c r="A85" s="58"/>
      <c r="B85" s="250" t="s">
        <v>80</v>
      </c>
      <c r="C85" s="251"/>
      <c r="D85" s="251"/>
      <c r="E85" s="251"/>
      <c r="F85" s="251"/>
      <c r="G85" s="251"/>
      <c r="H85" s="252"/>
      <c r="I85" s="49">
        <f>SUM(I79:I84)</f>
        <v>6.6107111111111116E-2</v>
      </c>
      <c r="J85" s="32">
        <f>SUM(J79:J84)</f>
        <v>303.49186357822225</v>
      </c>
      <c r="K85" s="4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95" customHeight="1">
      <c r="A86" s="268"/>
      <c r="B86" s="268"/>
      <c r="C86" s="268"/>
      <c r="D86" s="268"/>
      <c r="E86" s="268"/>
      <c r="F86" s="268"/>
      <c r="G86" s="268"/>
      <c r="H86" s="268"/>
      <c r="I86" s="268"/>
      <c r="J86" s="269"/>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ht="15" customHeight="1">
      <c r="A87" s="270"/>
      <c r="B87" s="270"/>
      <c r="C87" s="270"/>
      <c r="D87" s="270"/>
      <c r="E87" s="270"/>
      <c r="F87" s="270"/>
      <c r="G87" s="270"/>
      <c r="H87" s="270"/>
      <c r="I87" s="270"/>
      <c r="J87" s="271"/>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8.600000000000001" customHeight="1">
      <c r="A88" s="198" t="s">
        <v>46</v>
      </c>
      <c r="B88" s="198"/>
      <c r="C88" s="198"/>
      <c r="D88" s="198"/>
      <c r="E88" s="198"/>
      <c r="F88" s="198"/>
      <c r="G88" s="198"/>
      <c r="H88" s="198"/>
      <c r="I88" s="198"/>
      <c r="J88" s="198"/>
      <c r="K88" s="11"/>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s="41" customFormat="1" ht="18.95" customHeight="1">
      <c r="A89" s="198" t="s">
        <v>47</v>
      </c>
      <c r="B89" s="198"/>
      <c r="C89" s="198"/>
      <c r="D89" s="198"/>
      <c r="E89" s="198"/>
      <c r="F89" s="198"/>
      <c r="G89" s="198"/>
      <c r="H89" s="198"/>
      <c r="I89" s="198"/>
      <c r="J89" s="198"/>
      <c r="K89" s="74"/>
    </row>
    <row r="90" spans="1:256" ht="15.75" customHeight="1">
      <c r="A90" s="7" t="s">
        <v>48</v>
      </c>
      <c r="B90" s="243" t="s">
        <v>49</v>
      </c>
      <c r="C90" s="243"/>
      <c r="D90" s="243"/>
      <c r="E90" s="243"/>
      <c r="F90" s="243"/>
      <c r="G90" s="243"/>
      <c r="H90" s="243"/>
      <c r="I90" s="6" t="s">
        <v>73</v>
      </c>
      <c r="J90" s="7" t="s">
        <v>19</v>
      </c>
      <c r="K90" s="11"/>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5.75" customHeight="1">
      <c r="A91" s="4" t="s">
        <v>13</v>
      </c>
      <c r="B91" s="226" t="s">
        <v>75</v>
      </c>
      <c r="C91" s="226"/>
      <c r="D91" s="226"/>
      <c r="E91" s="226"/>
      <c r="F91" s="226"/>
      <c r="G91" s="226"/>
      <c r="H91" s="226"/>
      <c r="I91" s="52">
        <f>(5/30/12)*100%</f>
        <v>1.3888888888888888E-2</v>
      </c>
      <c r="J91" s="31">
        <f>I28*I91</f>
        <v>63.762652777777774</v>
      </c>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ht="15.75" customHeight="1">
      <c r="A92" s="4" t="s">
        <v>14</v>
      </c>
      <c r="B92" s="226" t="s">
        <v>103</v>
      </c>
      <c r="C92" s="226"/>
      <c r="D92" s="226"/>
      <c r="E92" s="226"/>
      <c r="F92" s="226"/>
      <c r="G92" s="226"/>
      <c r="H92" s="226"/>
      <c r="I92" s="85">
        <f>(5/30/12)*0.015*100%</f>
        <v>2.0833333333333332E-4</v>
      </c>
      <c r="J92" s="31">
        <f>I92*I28</f>
        <v>0.95643979166666659</v>
      </c>
      <c r="K92" s="11"/>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c r="CW92" s="10"/>
      <c r="CX92" s="10"/>
      <c r="CY92" s="10"/>
      <c r="CZ92" s="10"/>
      <c r="DA92" s="10"/>
      <c r="DB92" s="10"/>
      <c r="DC92" s="10"/>
      <c r="DD92" s="10"/>
      <c r="DE92" s="10"/>
      <c r="DF92" s="10"/>
      <c r="DG92" s="10"/>
      <c r="DH92" s="10"/>
      <c r="DI92" s="10"/>
      <c r="DJ92" s="10"/>
      <c r="DK92" s="10"/>
      <c r="DL92" s="10"/>
      <c r="DM92" s="10"/>
      <c r="DN92" s="10"/>
      <c r="DO92" s="10"/>
      <c r="DP92" s="10"/>
      <c r="DQ92" s="10"/>
      <c r="DR92" s="10"/>
      <c r="DS92" s="10"/>
      <c r="DT92" s="10"/>
      <c r="DU92" s="10"/>
      <c r="DV92" s="10"/>
      <c r="DW92" s="10"/>
      <c r="DX92" s="10"/>
      <c r="DY92" s="10"/>
      <c r="DZ92" s="10"/>
      <c r="EA92" s="10"/>
      <c r="EB92" s="10"/>
      <c r="EC92" s="10"/>
      <c r="ED92" s="10"/>
      <c r="EE92" s="10"/>
      <c r="EF92" s="10"/>
      <c r="EG92" s="10"/>
      <c r="EH92" s="10"/>
      <c r="EI92" s="10"/>
      <c r="EJ92" s="10"/>
      <c r="EK92" s="10"/>
      <c r="EL92" s="10"/>
      <c r="EM92" s="10"/>
      <c r="EN92" s="10"/>
      <c r="EO92" s="10"/>
      <c r="EP92" s="10"/>
      <c r="EQ92" s="10"/>
      <c r="ER92" s="10"/>
      <c r="ES92" s="10"/>
      <c r="ET92" s="10"/>
      <c r="EU92" s="10"/>
      <c r="EV92" s="10"/>
      <c r="EW92" s="10"/>
      <c r="EX92" s="10"/>
      <c r="EY92" s="10"/>
      <c r="EZ92" s="10"/>
      <c r="FA92" s="10"/>
      <c r="FB92" s="10"/>
      <c r="FC92" s="10"/>
      <c r="FD92" s="10"/>
      <c r="FE92" s="10"/>
      <c r="FF92" s="10"/>
      <c r="FG92" s="10"/>
      <c r="FH92" s="10"/>
      <c r="FI92" s="10"/>
      <c r="FJ92" s="10"/>
      <c r="FK92" s="10"/>
      <c r="FL92" s="10"/>
      <c r="FM92" s="10"/>
      <c r="FN92" s="10"/>
      <c r="FO92" s="10"/>
      <c r="FP92" s="10"/>
      <c r="FQ92" s="10"/>
      <c r="FR92" s="10"/>
      <c r="FS92" s="10"/>
      <c r="FT92" s="10"/>
      <c r="FU92" s="10"/>
      <c r="FV92" s="10"/>
      <c r="FW92" s="10"/>
      <c r="FX92" s="10"/>
      <c r="FY92" s="10"/>
      <c r="FZ92" s="10"/>
      <c r="GA92" s="10"/>
      <c r="GB92" s="10"/>
      <c r="GC92" s="10"/>
      <c r="GD92" s="10"/>
      <c r="GE92" s="10"/>
      <c r="GF92" s="10"/>
      <c r="GG92" s="10"/>
      <c r="GH92" s="10"/>
      <c r="GI92" s="10"/>
      <c r="GJ92" s="10"/>
      <c r="GK92" s="10"/>
      <c r="GL92" s="10"/>
      <c r="GM92" s="10"/>
      <c r="GN92" s="10"/>
      <c r="GO92" s="10"/>
      <c r="GP92" s="10"/>
      <c r="GQ92" s="10"/>
      <c r="GR92" s="10"/>
      <c r="GS92" s="10"/>
      <c r="GT92" s="10"/>
      <c r="GU92" s="10"/>
      <c r="GV92" s="10"/>
      <c r="GW92" s="10"/>
      <c r="GX92" s="10"/>
      <c r="GY92" s="10"/>
      <c r="GZ92" s="10"/>
      <c r="HA92" s="10"/>
      <c r="HB92" s="10"/>
      <c r="HC92" s="10"/>
      <c r="HD92" s="10"/>
      <c r="HE92" s="10"/>
      <c r="HF92" s="10"/>
      <c r="HG92" s="10"/>
      <c r="HH92" s="10"/>
      <c r="HI92" s="10"/>
      <c r="HJ92" s="10"/>
      <c r="HK92" s="10"/>
      <c r="HL92" s="10"/>
      <c r="HM92" s="10"/>
      <c r="HN92" s="10"/>
      <c r="HO92" s="10"/>
      <c r="HP92" s="10"/>
      <c r="HQ92" s="10"/>
      <c r="HR92" s="10"/>
      <c r="HS92" s="10"/>
      <c r="HT92" s="10"/>
      <c r="HU92" s="10"/>
      <c r="HV92" s="10"/>
      <c r="HW92" s="10"/>
      <c r="HX92" s="10"/>
      <c r="HY92" s="10"/>
      <c r="HZ92" s="10"/>
      <c r="IA92" s="10"/>
      <c r="IB92" s="10"/>
      <c r="IC92" s="10"/>
      <c r="ID92" s="10"/>
      <c r="IE92" s="10"/>
      <c r="IF92" s="10"/>
      <c r="IG92" s="10"/>
      <c r="IH92" s="10"/>
      <c r="II92" s="10"/>
      <c r="IJ92" s="10"/>
      <c r="IK92" s="10"/>
      <c r="IL92" s="10"/>
      <c r="IM92" s="10"/>
      <c r="IN92" s="10"/>
      <c r="IO92" s="10"/>
      <c r="IP92" s="10"/>
      <c r="IQ92" s="10"/>
      <c r="IR92" s="10"/>
      <c r="IS92" s="10"/>
      <c r="IT92" s="10"/>
      <c r="IU92" s="10"/>
      <c r="IV92" s="10"/>
    </row>
    <row r="93" spans="1:256">
      <c r="A93" s="4" t="s">
        <v>26</v>
      </c>
      <c r="B93" s="226" t="s">
        <v>79</v>
      </c>
      <c r="C93" s="226"/>
      <c r="D93" s="226"/>
      <c r="E93" s="226"/>
      <c r="F93" s="226"/>
      <c r="G93" s="226"/>
      <c r="H93" s="226"/>
      <c r="I93" s="55">
        <f>(1/12)*0.0178*100%/2</f>
        <v>7.4166666666666662E-4</v>
      </c>
      <c r="J93" s="31">
        <f>I28*I93</f>
        <v>3.4049256583333332</v>
      </c>
      <c r="K93" s="11"/>
      <c r="L93" s="10"/>
      <c r="M93" s="10"/>
      <c r="N93" s="10"/>
      <c r="O93" s="54"/>
      <c r="P93" s="46"/>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c r="A94" s="4" t="s">
        <v>29</v>
      </c>
      <c r="B94" s="226" t="s">
        <v>78</v>
      </c>
      <c r="C94" s="226"/>
      <c r="D94" s="226"/>
      <c r="E94" s="226"/>
      <c r="F94" s="226"/>
      <c r="G94" s="226"/>
      <c r="H94" s="226"/>
      <c r="I94" s="55">
        <f>11.11%*5.28%*50%</f>
        <v>2.9330399999999996E-3</v>
      </c>
      <c r="J94" s="31">
        <f>I28*I94</f>
        <v>13.465325599439998</v>
      </c>
      <c r="K94" s="11"/>
      <c r="L94" s="57"/>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c r="A95" s="1" t="s">
        <v>8</v>
      </c>
      <c r="B95" s="226" t="s">
        <v>74</v>
      </c>
      <c r="C95" s="226"/>
      <c r="D95" s="226"/>
      <c r="E95" s="226"/>
      <c r="F95" s="226"/>
      <c r="G95" s="226"/>
      <c r="H95" s="226"/>
      <c r="I95" s="52">
        <f>(1/30/12)*100%</f>
        <v>2.7777777777777779E-3</v>
      </c>
      <c r="J95" s="31">
        <f>I28*I95</f>
        <v>12.752530555555555</v>
      </c>
      <c r="K95" s="11"/>
      <c r="L95" s="46"/>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ht="15.75" customHeight="1">
      <c r="A96" s="58"/>
      <c r="B96" s="250" t="s">
        <v>80</v>
      </c>
      <c r="C96" s="251"/>
      <c r="D96" s="251"/>
      <c r="E96" s="251"/>
      <c r="F96" s="251"/>
      <c r="G96" s="251"/>
      <c r="H96" s="252"/>
      <c r="I96" s="56">
        <f>SUM(I91:I95)</f>
        <v>2.0549706666666664E-2</v>
      </c>
      <c r="J96" s="39">
        <f>SUM(J91:J95)</f>
        <v>94.341874382773327</v>
      </c>
      <c r="K96" s="11"/>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ht="15" customHeight="1">
      <c r="A97" s="283"/>
      <c r="B97" s="283"/>
      <c r="C97" s="283"/>
      <c r="D97" s="283"/>
      <c r="E97" s="283"/>
      <c r="F97" s="283"/>
      <c r="G97" s="283"/>
      <c r="H97" s="283"/>
      <c r="I97" s="283"/>
      <c r="J97" s="283"/>
      <c r="K97" s="87"/>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s="83" customFormat="1" ht="15.75">
      <c r="A98" s="284"/>
      <c r="B98" s="284"/>
      <c r="C98" s="284"/>
      <c r="D98" s="284"/>
      <c r="E98" s="284"/>
      <c r="F98" s="284"/>
      <c r="G98" s="284"/>
      <c r="H98" s="284"/>
      <c r="I98" s="284"/>
      <c r="J98" s="284"/>
      <c r="K98" s="87"/>
    </row>
    <row r="99" spans="1:256">
      <c r="A99" s="198" t="s">
        <v>50</v>
      </c>
      <c r="B99" s="198"/>
      <c r="C99" s="198"/>
      <c r="D99" s="198"/>
      <c r="E99" s="198"/>
      <c r="F99" s="198"/>
      <c r="G99" s="198"/>
      <c r="H99" s="198"/>
      <c r="I99" s="198"/>
      <c r="J99" s="11"/>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c r="A100" s="3">
        <v>4</v>
      </c>
      <c r="B100" s="243" t="s">
        <v>51</v>
      </c>
      <c r="C100" s="243"/>
      <c r="D100" s="243"/>
      <c r="E100" s="243"/>
      <c r="F100" s="243"/>
      <c r="G100" s="243"/>
      <c r="H100" s="243"/>
      <c r="I100" s="8" t="s">
        <v>19</v>
      </c>
      <c r="J100" s="11"/>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ht="19.899999999999999" customHeight="1">
      <c r="A101" s="5" t="s">
        <v>48</v>
      </c>
      <c r="B101" s="278" t="s">
        <v>49</v>
      </c>
      <c r="C101" s="278"/>
      <c r="D101" s="278"/>
      <c r="E101" s="278"/>
      <c r="F101" s="278"/>
      <c r="G101" s="278"/>
      <c r="H101" s="278"/>
      <c r="I101" s="31">
        <f>J96</f>
        <v>94.341874382773327</v>
      </c>
      <c r="J101" s="11"/>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c r="CV101" s="10"/>
      <c r="CW101" s="10"/>
      <c r="CX101" s="10"/>
      <c r="CY101" s="10"/>
      <c r="CZ101" s="10"/>
      <c r="DA101" s="10"/>
      <c r="DB101" s="10"/>
      <c r="DC101" s="10"/>
      <c r="DD101" s="10"/>
      <c r="DE101" s="10"/>
      <c r="DF101" s="10"/>
      <c r="DG101" s="10"/>
      <c r="DH101" s="10"/>
      <c r="DI101" s="10"/>
      <c r="DJ101" s="10"/>
      <c r="DK101" s="10"/>
      <c r="DL101" s="10"/>
      <c r="DM101" s="10"/>
      <c r="DN101" s="10"/>
      <c r="DO101" s="10"/>
      <c r="DP101" s="10"/>
      <c r="DQ101" s="10"/>
      <c r="DR101" s="10"/>
      <c r="DS101" s="10"/>
      <c r="DT101" s="10"/>
      <c r="DU101" s="10"/>
      <c r="DV101" s="10"/>
      <c r="DW101" s="10"/>
      <c r="DX101" s="10"/>
      <c r="DY101" s="10"/>
      <c r="DZ101" s="10"/>
      <c r="EA101" s="10"/>
      <c r="EB101" s="10"/>
      <c r="EC101" s="10"/>
      <c r="ED101" s="10"/>
      <c r="EE101" s="10"/>
      <c r="EF101" s="10"/>
      <c r="EG101" s="10"/>
      <c r="EH101" s="10"/>
      <c r="EI101" s="10"/>
      <c r="EJ101" s="10"/>
      <c r="EK101" s="10"/>
      <c r="EL101" s="10"/>
      <c r="EM101" s="10"/>
      <c r="EN101" s="10"/>
      <c r="EO101" s="10"/>
      <c r="EP101" s="10"/>
      <c r="EQ101" s="10"/>
      <c r="ER101" s="10"/>
      <c r="ES101" s="10"/>
      <c r="ET101" s="10"/>
      <c r="EU101" s="10"/>
      <c r="EV101" s="10"/>
      <c r="EW101" s="10"/>
      <c r="EX101" s="10"/>
      <c r="EY101" s="10"/>
      <c r="EZ101" s="10"/>
      <c r="FA101" s="10"/>
      <c r="FB101" s="10"/>
      <c r="FC101" s="10"/>
      <c r="FD101" s="10"/>
      <c r="FE101" s="10"/>
      <c r="FF101" s="10"/>
      <c r="FG101" s="10"/>
      <c r="FH101" s="10"/>
      <c r="FI101" s="10"/>
      <c r="FJ101" s="10"/>
      <c r="FK101" s="10"/>
      <c r="FL101" s="10"/>
      <c r="FM101" s="10"/>
      <c r="FN101" s="10"/>
      <c r="FO101" s="10"/>
      <c r="FP101" s="10"/>
      <c r="FQ101" s="10"/>
      <c r="FR101" s="10"/>
      <c r="FS101" s="10"/>
      <c r="FT101" s="10"/>
      <c r="FU101" s="10"/>
      <c r="FV101" s="10"/>
      <c r="FW101" s="10"/>
      <c r="FX101" s="10"/>
      <c r="FY101" s="10"/>
      <c r="FZ101" s="10"/>
      <c r="GA101" s="10"/>
      <c r="GB101" s="10"/>
      <c r="GC101" s="10"/>
      <c r="GD101" s="10"/>
      <c r="GE101" s="10"/>
      <c r="GF101" s="10"/>
      <c r="GG101" s="10"/>
      <c r="GH101" s="10"/>
      <c r="GI101" s="10"/>
      <c r="GJ101" s="10"/>
      <c r="GK101" s="10"/>
      <c r="GL101" s="10"/>
      <c r="GM101" s="10"/>
      <c r="GN101" s="10"/>
      <c r="GO101" s="10"/>
      <c r="GP101" s="10"/>
      <c r="GQ101" s="10"/>
      <c r="GR101" s="10"/>
      <c r="GS101" s="10"/>
      <c r="GT101" s="10"/>
      <c r="GU101" s="10"/>
      <c r="GV101" s="10"/>
      <c r="GW101" s="10"/>
      <c r="GX101" s="10"/>
      <c r="GY101" s="10"/>
      <c r="GZ101" s="10"/>
      <c r="HA101" s="10"/>
      <c r="HB101" s="10"/>
      <c r="HC101" s="10"/>
      <c r="HD101" s="10"/>
      <c r="HE101" s="10"/>
      <c r="HF101" s="10"/>
      <c r="HG101" s="10"/>
      <c r="HH101" s="10"/>
      <c r="HI101" s="10"/>
      <c r="HJ101" s="10"/>
      <c r="HK101" s="10"/>
      <c r="HL101" s="10"/>
      <c r="HM101" s="10"/>
      <c r="HN101" s="10"/>
      <c r="HO101" s="10"/>
      <c r="HP101" s="10"/>
      <c r="HQ101" s="10"/>
      <c r="HR101" s="10"/>
      <c r="HS101" s="10"/>
      <c r="HT101" s="10"/>
      <c r="HU101" s="10"/>
      <c r="HV101" s="10"/>
      <c r="HW101" s="10"/>
      <c r="HX101" s="10"/>
      <c r="HY101" s="10"/>
      <c r="HZ101" s="10"/>
      <c r="IA101" s="10"/>
      <c r="IB101" s="10"/>
      <c r="IC101" s="10"/>
      <c r="ID101" s="10"/>
      <c r="IE101" s="10"/>
      <c r="IF101" s="10"/>
      <c r="IG101" s="10"/>
      <c r="IH101" s="10"/>
      <c r="II101" s="10"/>
      <c r="IJ101" s="10"/>
      <c r="IK101" s="10"/>
      <c r="IL101" s="10"/>
      <c r="IM101" s="10"/>
      <c r="IN101" s="10"/>
      <c r="IO101" s="10"/>
      <c r="IP101" s="10"/>
      <c r="IQ101" s="10"/>
      <c r="IR101" s="10"/>
      <c r="IS101" s="10"/>
      <c r="IT101" s="10"/>
      <c r="IU101" s="10"/>
      <c r="IV101" s="10"/>
    </row>
    <row r="102" spans="1:256">
      <c r="A102" s="228" t="s">
        <v>1</v>
      </c>
      <c r="B102" s="228"/>
      <c r="C102" s="228"/>
      <c r="D102" s="228"/>
      <c r="E102" s="228"/>
      <c r="F102" s="228"/>
      <c r="G102" s="228"/>
      <c r="H102" s="228"/>
      <c r="I102" s="32">
        <f>I101</f>
        <v>94.341874382773327</v>
      </c>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ht="17.45" customHeight="1">
      <c r="A103" s="279"/>
      <c r="B103" s="279"/>
      <c r="C103" s="279"/>
      <c r="D103" s="279"/>
      <c r="E103" s="279"/>
      <c r="F103" s="279"/>
      <c r="G103" s="279"/>
      <c r="H103" s="279"/>
      <c r="I103" s="279"/>
      <c r="J103" s="280"/>
      <c r="K103" s="10"/>
      <c r="L103" s="10"/>
      <c r="M103" s="10"/>
      <c r="N103" s="46"/>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5" customHeight="1">
      <c r="A104" s="279"/>
      <c r="B104" s="279"/>
      <c r="C104" s="279"/>
      <c r="D104" s="279"/>
      <c r="E104" s="279"/>
      <c r="F104" s="279"/>
      <c r="G104" s="279"/>
      <c r="H104" s="279"/>
      <c r="I104" s="279"/>
      <c r="J104" s="28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198" t="s">
        <v>52</v>
      </c>
      <c r="B105" s="198"/>
      <c r="C105" s="198"/>
      <c r="D105" s="198"/>
      <c r="E105" s="198"/>
      <c r="F105" s="198"/>
      <c r="G105" s="198"/>
      <c r="H105" s="198"/>
      <c r="I105" s="198"/>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c r="A106" s="6">
        <v>5</v>
      </c>
      <c r="B106" s="228" t="s">
        <v>53</v>
      </c>
      <c r="C106" s="228"/>
      <c r="D106" s="228"/>
      <c r="E106" s="228"/>
      <c r="F106" s="228"/>
      <c r="G106" s="228"/>
      <c r="H106" s="228"/>
      <c r="I106" s="6" t="s">
        <v>19</v>
      </c>
      <c r="J106" s="11"/>
      <c r="K106" s="10"/>
      <c r="L106" s="10"/>
      <c r="M106" s="10"/>
      <c r="N106" s="10"/>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7.25" customHeight="1">
      <c r="A107" s="4" t="s">
        <v>13</v>
      </c>
      <c r="B107" s="226" t="s">
        <v>54</v>
      </c>
      <c r="C107" s="226"/>
      <c r="D107" s="226"/>
      <c r="E107" s="226"/>
      <c r="F107" s="226"/>
      <c r="G107" s="226"/>
      <c r="H107" s="226"/>
      <c r="I107" s="90">
        <f>RESUMO!F35</f>
        <v>155.93916666666669</v>
      </c>
      <c r="J107" s="11"/>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ht="15.75" customHeight="1">
      <c r="A108" s="4" t="s">
        <v>14</v>
      </c>
      <c r="B108" s="226" t="s">
        <v>236</v>
      </c>
      <c r="C108" s="226"/>
      <c r="D108" s="226"/>
      <c r="E108" s="226"/>
      <c r="F108" s="226"/>
      <c r="G108" s="226"/>
      <c r="H108" s="226"/>
      <c r="I108" s="33">
        <f>'UNIFORMES-EPI'!H43</f>
        <v>173.81416666666667</v>
      </c>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ht="15.75" customHeight="1">
      <c r="A109" s="250" t="s">
        <v>1</v>
      </c>
      <c r="B109" s="251"/>
      <c r="C109" s="251"/>
      <c r="D109" s="251"/>
      <c r="E109" s="251"/>
      <c r="F109" s="251"/>
      <c r="G109" s="251"/>
      <c r="H109" s="252"/>
      <c r="I109" s="37">
        <f>SUM(I107:I108)</f>
        <v>329.75333333333333</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2.95" customHeight="1">
      <c r="A110" s="279"/>
      <c r="B110" s="279"/>
      <c r="C110" s="279"/>
      <c r="D110" s="279"/>
      <c r="E110" s="279"/>
      <c r="F110" s="279"/>
      <c r="G110" s="279"/>
      <c r="H110" s="279"/>
      <c r="I110" s="279"/>
      <c r="J110" s="280"/>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 customHeight="1">
      <c r="A111" s="279"/>
      <c r="B111" s="279"/>
      <c r="C111" s="279"/>
      <c r="D111" s="279"/>
      <c r="E111" s="279"/>
      <c r="F111" s="279"/>
      <c r="G111" s="279"/>
      <c r="H111" s="279"/>
      <c r="I111" s="279"/>
      <c r="J111" s="280"/>
      <c r="K111" s="10"/>
      <c r="L111" s="10"/>
    </row>
    <row r="112" spans="1:256" s="47" customFormat="1" ht="15.75">
      <c r="A112" s="332" t="s">
        <v>81</v>
      </c>
      <c r="B112" s="333"/>
      <c r="C112" s="333"/>
      <c r="D112" s="333"/>
      <c r="E112" s="333"/>
      <c r="F112" s="333"/>
      <c r="G112" s="333"/>
      <c r="H112" s="334"/>
    </row>
    <row r="113" spans="1:12" s="47" customFormat="1" ht="12.75">
      <c r="A113" s="288"/>
      <c r="B113" s="288"/>
      <c r="C113" s="288"/>
      <c r="D113" s="288"/>
      <c r="E113" s="288"/>
      <c r="F113" s="288"/>
      <c r="G113" s="288"/>
      <c r="H113" s="288"/>
      <c r="I113" s="288"/>
      <c r="J113" s="288"/>
    </row>
    <row r="114" spans="1:12" s="64" customFormat="1" ht="29.1" customHeight="1">
      <c r="A114" s="20">
        <v>6</v>
      </c>
      <c r="B114" s="285" t="s">
        <v>82</v>
      </c>
      <c r="C114" s="285"/>
      <c r="D114" s="285"/>
      <c r="E114" s="285"/>
      <c r="F114" s="20" t="s">
        <v>22</v>
      </c>
      <c r="G114" s="286" t="s">
        <v>19</v>
      </c>
      <c r="H114" s="286"/>
    </row>
    <row r="115" spans="1:12" s="64" customFormat="1">
      <c r="A115" s="20" t="s">
        <v>13</v>
      </c>
      <c r="B115" s="285" t="s">
        <v>5</v>
      </c>
      <c r="C115" s="285"/>
      <c r="D115" s="285"/>
      <c r="E115" s="285"/>
      <c r="F115" s="156">
        <f>RESUMO!G35</f>
        <v>0.05</v>
      </c>
      <c r="G115" s="287">
        <f>H137*F115</f>
        <v>444.28801589527649</v>
      </c>
      <c r="H115" s="287"/>
    </row>
    <row r="116" spans="1:12" s="64" customFormat="1">
      <c r="A116" s="20" t="s">
        <v>14</v>
      </c>
      <c r="B116" s="285" t="s">
        <v>7</v>
      </c>
      <c r="C116" s="285"/>
      <c r="D116" s="285"/>
      <c r="E116" s="285"/>
      <c r="F116" s="156">
        <f>RESUMO!H35</f>
        <v>0.1</v>
      </c>
      <c r="G116" s="287">
        <f>(H137+G115)*F116</f>
        <v>933.00483338008053</v>
      </c>
      <c r="H116" s="287"/>
    </row>
    <row r="117" spans="1:12" s="64" customFormat="1">
      <c r="A117" s="20" t="s">
        <v>26</v>
      </c>
      <c r="B117" s="285" t="s">
        <v>6</v>
      </c>
      <c r="C117" s="285"/>
      <c r="D117" s="285"/>
      <c r="E117" s="285"/>
      <c r="F117" s="157"/>
      <c r="G117" s="287"/>
      <c r="H117" s="287"/>
    </row>
    <row r="118" spans="1:12" s="64" customFormat="1">
      <c r="A118" s="20"/>
      <c r="B118" s="285" t="s">
        <v>83</v>
      </c>
      <c r="C118" s="285"/>
      <c r="D118" s="285"/>
      <c r="E118" s="285"/>
      <c r="F118" s="61">
        <v>0.03</v>
      </c>
      <c r="G118" s="287">
        <f>((H137+G115+G116)/H126)*F118</f>
        <v>364.80046802775661</v>
      </c>
      <c r="H118" s="287"/>
      <c r="I118" s="62" t="s">
        <v>109</v>
      </c>
    </row>
    <row r="119" spans="1:12" s="64" customFormat="1">
      <c r="A119" s="20"/>
      <c r="B119" s="285" t="s">
        <v>84</v>
      </c>
      <c r="C119" s="285"/>
      <c r="D119" s="285"/>
      <c r="E119" s="285"/>
      <c r="F119" s="61">
        <v>7.5999999999999998E-2</v>
      </c>
      <c r="G119" s="319">
        <f>((H137+G115+G116)/H126)*F119</f>
        <v>924.16118567031674</v>
      </c>
      <c r="H119" s="320"/>
      <c r="I119" s="62" t="s">
        <v>109</v>
      </c>
    </row>
    <row r="120" spans="1:12" s="64" customFormat="1">
      <c r="A120" s="20"/>
      <c r="B120" s="285" t="s">
        <v>85</v>
      </c>
      <c r="C120" s="285"/>
      <c r="D120" s="285"/>
      <c r="E120" s="285"/>
      <c r="F120" s="65"/>
      <c r="G120" s="287"/>
      <c r="H120" s="287"/>
    </row>
    <row r="121" spans="1:12" s="64" customFormat="1">
      <c r="A121" s="20"/>
      <c r="B121" s="285" t="s">
        <v>152</v>
      </c>
      <c r="C121" s="285"/>
      <c r="D121" s="285"/>
      <c r="E121" s="285"/>
      <c r="F121" s="158">
        <f>RESUMO!I35</f>
        <v>0.05</v>
      </c>
      <c r="G121" s="287">
        <f>((H137+G115+G116)/H126)*F121</f>
        <v>608.00078004626107</v>
      </c>
      <c r="H121" s="287"/>
    </row>
    <row r="122" spans="1:12" s="64" customFormat="1">
      <c r="A122" s="20"/>
      <c r="B122" s="316" t="s">
        <v>280</v>
      </c>
      <c r="C122" s="316"/>
      <c r="D122" s="316"/>
      <c r="E122" s="316"/>
      <c r="G122" s="287"/>
      <c r="H122" s="287"/>
    </row>
    <row r="123" spans="1:12" s="64" customFormat="1">
      <c r="A123" s="286" t="s">
        <v>86</v>
      </c>
      <c r="B123" s="286"/>
      <c r="C123" s="286"/>
      <c r="D123" s="286"/>
      <c r="E123" s="286"/>
      <c r="F123" s="63">
        <f>F118+F119+F121</f>
        <v>0.156</v>
      </c>
      <c r="G123" s="313">
        <f>SUM(G115:H121)</f>
        <v>3274.255283019691</v>
      </c>
      <c r="H123" s="313"/>
    </row>
    <row r="124" spans="1:12" s="47" customFormat="1" ht="12.75">
      <c r="A124" s="314" t="s">
        <v>277</v>
      </c>
      <c r="B124" s="314"/>
      <c r="C124" s="314"/>
      <c r="D124" s="314"/>
      <c r="E124" s="314"/>
      <c r="F124" s="314"/>
      <c r="G124" s="314"/>
      <c r="H124" s="314"/>
    </row>
    <row r="125" spans="1:12" s="47" customFormat="1" ht="12.75">
      <c r="A125" s="314" t="s">
        <v>278</v>
      </c>
      <c r="B125" s="314"/>
      <c r="C125" s="314"/>
      <c r="D125" s="314"/>
      <c r="E125" s="314"/>
      <c r="F125" s="314"/>
      <c r="G125" s="314"/>
      <c r="H125" s="314"/>
    </row>
    <row r="126" spans="1:12" s="47" customFormat="1" ht="12.75">
      <c r="A126" s="315" t="s">
        <v>279</v>
      </c>
      <c r="B126" s="315"/>
      <c r="C126" s="315"/>
      <c r="D126" s="315"/>
      <c r="E126" s="315"/>
      <c r="F126" s="315"/>
      <c r="G126" s="315"/>
      <c r="H126" s="165">
        <v>0.84399999999999997</v>
      </c>
    </row>
    <row r="127" spans="1:12" s="13" customFormat="1" ht="15" customHeight="1">
      <c r="A127" s="10"/>
      <c r="B127" s="10"/>
      <c r="C127" s="10"/>
      <c r="D127" s="10"/>
      <c r="E127" s="10"/>
      <c r="F127" s="10"/>
      <c r="G127" s="41"/>
      <c r="H127" s="41"/>
      <c r="I127" s="10"/>
      <c r="J127" s="11"/>
      <c r="K127" s="10"/>
      <c r="L127" s="10"/>
    </row>
    <row r="128" spans="1:12" s="13" customFormat="1" ht="15" customHeight="1">
      <c r="A128" s="10"/>
      <c r="B128" s="10"/>
      <c r="C128" s="10"/>
      <c r="D128" s="10"/>
      <c r="E128" s="10"/>
      <c r="F128" s="10"/>
      <c r="G128" s="10"/>
      <c r="H128" s="10"/>
      <c r="I128" s="10"/>
      <c r="J128" s="11"/>
      <c r="K128" s="10"/>
      <c r="L128" s="10"/>
    </row>
    <row r="129" spans="1:12" s="47" customFormat="1" ht="15.75">
      <c r="A129" s="330" t="s">
        <v>87</v>
      </c>
      <c r="B129" s="331"/>
      <c r="C129" s="331"/>
      <c r="D129" s="331"/>
      <c r="E129" s="331"/>
      <c r="F129" s="331"/>
      <c r="G129" s="331"/>
      <c r="H129" s="331"/>
    </row>
    <row r="130" spans="1:12" s="47" customFormat="1" ht="12.75">
      <c r="A130" s="288"/>
      <c r="B130" s="288"/>
      <c r="C130" s="288"/>
      <c r="D130" s="288"/>
      <c r="E130" s="288"/>
      <c r="F130" s="288"/>
      <c r="G130" s="288"/>
      <c r="H130" s="288"/>
      <c r="I130" s="288"/>
    </row>
    <row r="131" spans="1:12" customFormat="1">
      <c r="A131" s="20"/>
      <c r="B131" s="286" t="s">
        <v>57</v>
      </c>
      <c r="C131" s="286"/>
      <c r="D131" s="286"/>
      <c r="E131" s="286"/>
      <c r="F131" s="286"/>
      <c r="G131" s="286"/>
      <c r="H131" s="20" t="s">
        <v>19</v>
      </c>
    </row>
    <row r="132" spans="1:12" customFormat="1">
      <c r="A132" s="20" t="s">
        <v>13</v>
      </c>
      <c r="B132" s="324" t="s">
        <v>58</v>
      </c>
      <c r="C132" s="324"/>
      <c r="D132" s="324"/>
      <c r="E132" s="324"/>
      <c r="F132" s="324"/>
      <c r="G132" s="324"/>
      <c r="H132" s="66">
        <f>I28</f>
        <v>4590.9110000000001</v>
      </c>
    </row>
    <row r="133" spans="1:12" customFormat="1">
      <c r="A133" s="20" t="s">
        <v>14</v>
      </c>
      <c r="B133" s="324" t="s">
        <v>88</v>
      </c>
      <c r="C133" s="324"/>
      <c r="D133" s="324"/>
      <c r="E133" s="324"/>
      <c r="F133" s="324"/>
      <c r="G133" s="324"/>
      <c r="H133" s="66">
        <f>I74</f>
        <v>3567.2622466112007</v>
      </c>
    </row>
    <row r="134" spans="1:12" customFormat="1">
      <c r="A134" s="20" t="s">
        <v>26</v>
      </c>
      <c r="B134" s="324" t="s">
        <v>43</v>
      </c>
      <c r="C134" s="324"/>
      <c r="D134" s="324"/>
      <c r="E134" s="324"/>
      <c r="F134" s="324"/>
      <c r="G134" s="324"/>
      <c r="H134" s="66">
        <f>J85</f>
        <v>303.49186357822225</v>
      </c>
    </row>
    <row r="135" spans="1:12" customFormat="1">
      <c r="A135" s="20" t="s">
        <v>29</v>
      </c>
      <c r="B135" s="329" t="s">
        <v>46</v>
      </c>
      <c r="C135" s="329"/>
      <c r="D135" s="329"/>
      <c r="E135" s="329"/>
      <c r="F135" s="329"/>
      <c r="G135" s="329"/>
      <c r="H135" s="66">
        <f>I102</f>
        <v>94.341874382773327</v>
      </c>
    </row>
    <row r="136" spans="1:12" customFormat="1">
      <c r="A136" s="20" t="s">
        <v>8</v>
      </c>
      <c r="B136" s="324" t="s">
        <v>89</v>
      </c>
      <c r="C136" s="324"/>
      <c r="D136" s="324"/>
      <c r="E136" s="324"/>
      <c r="F136" s="324"/>
      <c r="G136" s="324"/>
      <c r="H136" s="86">
        <f>I109</f>
        <v>329.75333333333333</v>
      </c>
      <c r="K136" s="101"/>
    </row>
    <row r="137" spans="1:12" customFormat="1" ht="12.95" customHeight="1">
      <c r="A137" s="286" t="s">
        <v>90</v>
      </c>
      <c r="B137" s="286"/>
      <c r="C137" s="286"/>
      <c r="D137" s="286"/>
      <c r="E137" s="286"/>
      <c r="F137" s="286"/>
      <c r="G137" s="286"/>
      <c r="H137" s="67">
        <f>SUM(H132:H136)</f>
        <v>8885.7603179055295</v>
      </c>
      <c r="K137" s="99"/>
      <c r="L137" s="102"/>
    </row>
    <row r="138" spans="1:12" customFormat="1">
      <c r="A138" s="20" t="s">
        <v>32</v>
      </c>
      <c r="B138" s="324" t="s">
        <v>91</v>
      </c>
      <c r="C138" s="324"/>
      <c r="D138" s="324"/>
      <c r="E138" s="324"/>
      <c r="F138" s="324"/>
      <c r="G138" s="324"/>
      <c r="H138" s="66">
        <f>G123</f>
        <v>3274.255283019691</v>
      </c>
      <c r="I138" s="99"/>
      <c r="K138" s="13"/>
      <c r="L138" s="13"/>
    </row>
    <row r="139" spans="1:12" customFormat="1" ht="12.95" customHeight="1">
      <c r="A139" s="286" t="s">
        <v>92</v>
      </c>
      <c r="B139" s="286"/>
      <c r="C139" s="286"/>
      <c r="D139" s="286"/>
      <c r="E139" s="286"/>
      <c r="F139" s="286"/>
      <c r="G139" s="286"/>
      <c r="H139" s="68">
        <f>H137+H138</f>
        <v>12160.01560092522</v>
      </c>
      <c r="I139" s="99"/>
    </row>
    <row r="140" spans="1:12" s="47" customFormat="1" ht="12.95" customHeight="1">
      <c r="A140" s="325" t="s">
        <v>93</v>
      </c>
      <c r="B140" s="325"/>
      <c r="C140" s="325"/>
      <c r="D140" s="325"/>
      <c r="E140" s="325"/>
      <c r="F140" s="325"/>
      <c r="G140" s="325"/>
      <c r="H140" s="69">
        <f>12*H139</f>
        <v>145920.18721110263</v>
      </c>
      <c r="I140" s="100"/>
    </row>
    <row r="141" spans="1:12" s="13" customFormat="1" ht="15" customHeight="1">
      <c r="A141" s="326" t="s">
        <v>163</v>
      </c>
      <c r="B141" s="327"/>
      <c r="C141" s="327"/>
      <c r="D141" s="327"/>
      <c r="E141" s="327"/>
      <c r="F141" s="328"/>
      <c r="G141" s="124">
        <f>G20</f>
        <v>1</v>
      </c>
      <c r="H141" s="125">
        <f>H140*G141</f>
        <v>145920.18721110263</v>
      </c>
      <c r="I141" s="14"/>
    </row>
  </sheetData>
  <mergeCells count="144">
    <mergeCell ref="A124:H124"/>
    <mergeCell ref="A125:H125"/>
    <mergeCell ref="A126:G126"/>
    <mergeCell ref="A141:F141"/>
    <mergeCell ref="B135:G135"/>
    <mergeCell ref="B136:G136"/>
    <mergeCell ref="A137:G137"/>
    <mergeCell ref="B138:G138"/>
    <mergeCell ref="A139:G139"/>
    <mergeCell ref="A140:G140"/>
    <mergeCell ref="A129:H129"/>
    <mergeCell ref="A130:I130"/>
    <mergeCell ref="B131:G131"/>
    <mergeCell ref="B132:G132"/>
    <mergeCell ref="B133:G133"/>
    <mergeCell ref="B134:G134"/>
    <mergeCell ref="B121:E121"/>
    <mergeCell ref="G121:H121"/>
    <mergeCell ref="B122:E122"/>
    <mergeCell ref="G122:H122"/>
    <mergeCell ref="A123:E123"/>
    <mergeCell ref="G123:H123"/>
    <mergeCell ref="B118:E118"/>
    <mergeCell ref="G118:H118"/>
    <mergeCell ref="B119:E119"/>
    <mergeCell ref="G119:H119"/>
    <mergeCell ref="B120:E120"/>
    <mergeCell ref="G120:H120"/>
    <mergeCell ref="B115:E115"/>
    <mergeCell ref="G115:H115"/>
    <mergeCell ref="B116:E116"/>
    <mergeCell ref="G116:H116"/>
    <mergeCell ref="B117:E117"/>
    <mergeCell ref="G117:H117"/>
    <mergeCell ref="A109:H109"/>
    <mergeCell ref="A110:J111"/>
    <mergeCell ref="A112:H112"/>
    <mergeCell ref="A113:J113"/>
    <mergeCell ref="B114:E114"/>
    <mergeCell ref="G114:H114"/>
    <mergeCell ref="A103:J104"/>
    <mergeCell ref="A105:I105"/>
    <mergeCell ref="B106:H106"/>
    <mergeCell ref="B107:H107"/>
    <mergeCell ref="B108:H108"/>
    <mergeCell ref="B96:H96"/>
    <mergeCell ref="A97:J98"/>
    <mergeCell ref="A99:I99"/>
    <mergeCell ref="B100:H100"/>
    <mergeCell ref="B101:H101"/>
    <mergeCell ref="A102:H102"/>
    <mergeCell ref="B90:H90"/>
    <mergeCell ref="B91:H91"/>
    <mergeCell ref="B92:H92"/>
    <mergeCell ref="B93:H93"/>
    <mergeCell ref="B94:H94"/>
    <mergeCell ref="B95:H95"/>
    <mergeCell ref="B83:H83"/>
    <mergeCell ref="B84:H84"/>
    <mergeCell ref="B85:H85"/>
    <mergeCell ref="A86:J87"/>
    <mergeCell ref="A88:J88"/>
    <mergeCell ref="A89:J89"/>
    <mergeCell ref="A77:J77"/>
    <mergeCell ref="B78:H78"/>
    <mergeCell ref="B79:H79"/>
    <mergeCell ref="B80:H80"/>
    <mergeCell ref="B81:H81"/>
    <mergeCell ref="B82:H82"/>
    <mergeCell ref="B70:H70"/>
    <mergeCell ref="B71:H71"/>
    <mergeCell ref="B72:H72"/>
    <mergeCell ref="B73:H73"/>
    <mergeCell ref="A74:H74"/>
    <mergeCell ref="A75:K76"/>
    <mergeCell ref="B64:G64"/>
    <mergeCell ref="B65:G65"/>
    <mergeCell ref="B66:H66"/>
    <mergeCell ref="A67:J68"/>
    <mergeCell ref="A69:I69"/>
    <mergeCell ref="B58:G58"/>
    <mergeCell ref="B59:G59"/>
    <mergeCell ref="B60:G60"/>
    <mergeCell ref="B61:H61"/>
    <mergeCell ref="B62:G62"/>
    <mergeCell ref="B63:G63"/>
    <mergeCell ref="A51:G51"/>
    <mergeCell ref="A52:J53"/>
    <mergeCell ref="A54:I54"/>
    <mergeCell ref="B55:H55"/>
    <mergeCell ref="B56:H56"/>
    <mergeCell ref="B57:G57"/>
    <mergeCell ref="B45:G45"/>
    <mergeCell ref="B46:G46"/>
    <mergeCell ref="B47:G47"/>
    <mergeCell ref="B48:G48"/>
    <mergeCell ref="A49:G49"/>
    <mergeCell ref="B50:G50"/>
    <mergeCell ref="A38:J39"/>
    <mergeCell ref="A40:I40"/>
    <mergeCell ref="B41:G41"/>
    <mergeCell ref="B42:G42"/>
    <mergeCell ref="B43:G43"/>
    <mergeCell ref="B44:C44"/>
    <mergeCell ref="A32:I32"/>
    <mergeCell ref="B33:H33"/>
    <mergeCell ref="B34:G34"/>
    <mergeCell ref="B35:G35"/>
    <mergeCell ref="B36:G36"/>
    <mergeCell ref="A37:G37"/>
    <mergeCell ref="B25:H25"/>
    <mergeCell ref="B26:H26"/>
    <mergeCell ref="B27:G27"/>
    <mergeCell ref="A28:H28"/>
    <mergeCell ref="A29:J30"/>
    <mergeCell ref="A31:I31"/>
    <mergeCell ref="B20:F20"/>
    <mergeCell ref="G20:I20"/>
    <mergeCell ref="B21:F21"/>
    <mergeCell ref="G21:I21"/>
    <mergeCell ref="A22:I23"/>
    <mergeCell ref="A24:I24"/>
    <mergeCell ref="B18:F18"/>
    <mergeCell ref="G18:I18"/>
    <mergeCell ref="B19:F19"/>
    <mergeCell ref="G19:I19"/>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17:F17"/>
    <mergeCell ref="G17:I17"/>
  </mergeCells>
  <pageMargins left="0.511811024" right="0.511811024" top="0.78740157499999996" bottom="0.78740157499999996" header="0.31496062000000002" footer="0.31496062000000002"/>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56A5C-58D2-45DF-BC69-4E3139443545}">
  <dimension ref="A1:IV145"/>
  <sheetViews>
    <sheetView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167</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143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2</v>
      </c>
      <c r="H20" s="235"/>
      <c r="I20" s="235"/>
      <c r="J20" s="76"/>
    </row>
    <row r="21" spans="1:256">
      <c r="A21" s="59" t="s">
        <v>34</v>
      </c>
      <c r="B21" s="236" t="s">
        <v>144</v>
      </c>
      <c r="C21" s="236"/>
      <c r="D21" s="236"/>
      <c r="E21" s="236"/>
      <c r="F21" s="236"/>
      <c r="G21" s="237">
        <v>1679.53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1679.53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503.85899999999998</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2183.3890000000001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181.87630369999999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181.87630369999999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60.698214200000002</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424.45082159999998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521.56796431999999</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65.195995539999998</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78.235194648000004</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39.117597324000002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26.078398216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15.647038929600001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5.2156796432000005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751.05786862080004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208.627185728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959.68505434880001</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97.228199999999987</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RESUMO!E25</f>
        <v>4.5</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757.02819999999997</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424.45082159999998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959.68505434880001</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757.02819999999997</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2141.1640759488</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9.0974541666666671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0.73361870399999995</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75.108581600000008</v>
      </c>
      <c r="K84" s="73"/>
      <c r="L84" s="50"/>
    </row>
    <row r="85" spans="1:256" ht="31.7" customHeight="1">
      <c r="A85" s="4" t="s">
        <v>29</v>
      </c>
      <c r="B85" s="226" t="s">
        <v>72</v>
      </c>
      <c r="C85" s="226"/>
      <c r="D85" s="226"/>
      <c r="E85" s="226"/>
      <c r="F85" s="226"/>
      <c r="G85" s="226"/>
      <c r="H85" s="226"/>
      <c r="I85" s="52">
        <f>(7/30)/12*100%</f>
        <v>1.9444444444444445E-2</v>
      </c>
      <c r="J85" s="31">
        <f>I28*I85</f>
        <v>42.454786111111112</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15.587650748800002</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1.3554478912000001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144.33753922177777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30.324847222222221</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0.45487270833333332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1.6193468416666668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6.4039672725599992</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6.0649694444444453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44.868003489226666</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44.868003489226666</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44.868003489226666</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RESUMO!F25</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RESUMO!G25</f>
        <v>0.05</v>
      </c>
      <c r="G119" s="287">
        <f>H141*F119</f>
        <v>233.48488926632359</v>
      </c>
      <c r="H119" s="287"/>
    </row>
    <row r="120" spans="1:256" s="64" customFormat="1">
      <c r="A120" s="20" t="s">
        <v>14</v>
      </c>
      <c r="B120" s="285" t="s">
        <v>7</v>
      </c>
      <c r="C120" s="285"/>
      <c r="D120" s="285"/>
      <c r="E120" s="285"/>
      <c r="F120" s="65">
        <f>RESUMO!H25</f>
        <v>0.1</v>
      </c>
      <c r="G120" s="287">
        <f>(H141+G119)*F120</f>
        <v>490.31826745927958</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191.71211879332023</v>
      </c>
      <c r="H122" s="287"/>
      <c r="I122" s="62" t="s">
        <v>109</v>
      </c>
    </row>
    <row r="123" spans="1:256" s="64" customFormat="1">
      <c r="A123" s="20"/>
      <c r="B123" s="285" t="s">
        <v>84</v>
      </c>
      <c r="C123" s="285"/>
      <c r="D123" s="285"/>
      <c r="E123" s="285"/>
      <c r="F123" s="61">
        <v>7.5999999999999998E-2</v>
      </c>
      <c r="G123" s="319">
        <f>((H141+G119+G120)/H130)*F123</f>
        <v>485.67070094307786</v>
      </c>
      <c r="H123" s="320"/>
      <c r="I123" s="62" t="s">
        <v>109</v>
      </c>
    </row>
    <row r="124" spans="1:256" s="64" customFormat="1">
      <c r="A124" s="20"/>
      <c r="B124" s="285" t="s">
        <v>85</v>
      </c>
      <c r="C124" s="285"/>
      <c r="D124" s="285"/>
      <c r="E124" s="285"/>
      <c r="F124" s="65"/>
      <c r="G124" s="287"/>
      <c r="H124" s="287"/>
    </row>
    <row r="125" spans="1:256" s="64" customFormat="1">
      <c r="A125" s="20"/>
      <c r="B125" s="285" t="s">
        <v>166</v>
      </c>
      <c r="C125" s="285"/>
      <c r="D125" s="285"/>
      <c r="E125" s="285"/>
      <c r="F125" s="61">
        <f>RESUMO!I25</f>
        <v>0.05</v>
      </c>
      <c r="G125" s="287">
        <f>((H141+G119+G120)/H130)*F125</f>
        <v>319.52019798886704</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F122+F123+F125</f>
        <v>0.156</v>
      </c>
      <c r="G127" s="313">
        <f>SUM(G119:H125)</f>
        <v>1720.7061744508683</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41"/>
      <c r="H131" s="41"/>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2183.3890000000001</v>
      </c>
    </row>
    <row r="137" spans="1:12" customFormat="1">
      <c r="A137" s="20" t="s">
        <v>14</v>
      </c>
      <c r="B137" s="324" t="s">
        <v>88</v>
      </c>
      <c r="C137" s="324"/>
      <c r="D137" s="324"/>
      <c r="E137" s="324"/>
      <c r="F137" s="324"/>
      <c r="G137" s="324"/>
      <c r="H137" s="66">
        <f>I77</f>
        <v>2141.1640759488</v>
      </c>
    </row>
    <row r="138" spans="1:12" customFormat="1">
      <c r="A138" s="20" t="s">
        <v>26</v>
      </c>
      <c r="B138" s="324" t="s">
        <v>43</v>
      </c>
      <c r="C138" s="324"/>
      <c r="D138" s="324"/>
      <c r="E138" s="324"/>
      <c r="F138" s="324"/>
      <c r="G138" s="324"/>
      <c r="H138" s="66">
        <f>J88</f>
        <v>144.33753922177777</v>
      </c>
    </row>
    <row r="139" spans="1:12" customFormat="1">
      <c r="A139" s="20" t="s">
        <v>29</v>
      </c>
      <c r="B139" s="329" t="s">
        <v>46</v>
      </c>
      <c r="C139" s="329"/>
      <c r="D139" s="329"/>
      <c r="E139" s="329"/>
      <c r="F139" s="329"/>
      <c r="G139" s="329"/>
      <c r="H139" s="66">
        <f>I105</f>
        <v>44.868003489226666</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4669.6977853264716</v>
      </c>
      <c r="K141" s="99"/>
      <c r="L141" s="102"/>
    </row>
    <row r="142" spans="1:12" customFormat="1">
      <c r="A142" s="20" t="s">
        <v>32</v>
      </c>
      <c r="B142" s="324" t="s">
        <v>91</v>
      </c>
      <c r="C142" s="324"/>
      <c r="D142" s="324"/>
      <c r="E142" s="324"/>
      <c r="F142" s="324"/>
      <c r="G142" s="324"/>
      <c r="H142" s="66">
        <f>G127</f>
        <v>1720.7061744508683</v>
      </c>
      <c r="I142" s="99"/>
      <c r="K142" s="13"/>
      <c r="L142" s="13"/>
    </row>
    <row r="143" spans="1:12" customFormat="1" ht="12.95" customHeight="1">
      <c r="A143" s="286" t="s">
        <v>92</v>
      </c>
      <c r="B143" s="286"/>
      <c r="C143" s="286"/>
      <c r="D143" s="286"/>
      <c r="E143" s="286"/>
      <c r="F143" s="286"/>
      <c r="G143" s="286"/>
      <c r="H143" s="68">
        <f>H141+H142</f>
        <v>6390.4039597773399</v>
      </c>
      <c r="I143" s="99"/>
    </row>
    <row r="144" spans="1:12" s="47" customFormat="1" ht="12.95" customHeight="1">
      <c r="A144" s="325" t="s">
        <v>93</v>
      </c>
      <c r="B144" s="325"/>
      <c r="C144" s="325"/>
      <c r="D144" s="325"/>
      <c r="E144" s="325"/>
      <c r="F144" s="325"/>
      <c r="G144" s="325"/>
      <c r="H144" s="69">
        <f>12*H143</f>
        <v>76684.847517328075</v>
      </c>
      <c r="I144" s="100"/>
    </row>
    <row r="145" spans="1:9" s="13" customFormat="1" ht="15" customHeight="1">
      <c r="A145" s="326" t="s">
        <v>163</v>
      </c>
      <c r="B145" s="327"/>
      <c r="C145" s="327"/>
      <c r="D145" s="327"/>
      <c r="E145" s="327"/>
      <c r="F145" s="328"/>
      <c r="G145" s="124">
        <f>G20</f>
        <v>2</v>
      </c>
      <c r="H145" s="125">
        <f>H144*G145</f>
        <v>153369.69503465615</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6AE2AB-A935-4AD1-8801-51819CB36322}">
  <dimension ref="A1:IV145"/>
  <sheetViews>
    <sheetView topLeftCell="A4"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165</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164</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1</v>
      </c>
      <c r="H20" s="235"/>
      <c r="I20" s="235"/>
      <c r="J20" s="76"/>
    </row>
    <row r="21" spans="1:256">
      <c r="A21" s="59" t="s">
        <v>34</v>
      </c>
      <c r="B21" s="236" t="s">
        <v>154</v>
      </c>
      <c r="C21" s="236"/>
      <c r="D21" s="236"/>
      <c r="E21" s="236"/>
      <c r="F21" s="236"/>
      <c r="G21" s="237">
        <v>1563.18</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1563.18</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158</v>
      </c>
      <c r="C27" s="227"/>
      <c r="D27" s="227"/>
      <c r="E27" s="227"/>
      <c r="F27" s="227"/>
      <c r="G27" s="227"/>
      <c r="H27" s="103">
        <v>0.3</v>
      </c>
      <c r="I27" s="78">
        <f>I26*H27</f>
        <v>468.95400000000001</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2032.134</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169.27676220000001</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169.27676220000001</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56.493325199999994</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395.04684960000003</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485.43616992</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60.67952124</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72.815425487999988</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36.407712743999994</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24.271808495999998</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14.5630850976</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4.8543616992</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699.02808468479998</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194.17446796799999</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893.20255265280002</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152.60919999999999</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RESUMO!E35</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812.40919999999994</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395.04684960000003</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893.20255265280002</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812.40919999999994</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2100.6586022527999</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8.4672249999999991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0.68279702399999997</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69.905409599999999</v>
      </c>
      <c r="K84" s="73"/>
      <c r="L84" s="50"/>
    </row>
    <row r="85" spans="1:256" ht="31.7" customHeight="1">
      <c r="A85" s="4" t="s">
        <v>29</v>
      </c>
      <c r="B85" s="226" t="s">
        <v>72</v>
      </c>
      <c r="C85" s="226"/>
      <c r="D85" s="226"/>
      <c r="E85" s="226"/>
      <c r="F85" s="226"/>
      <c r="G85" s="226"/>
      <c r="H85" s="226"/>
      <c r="I85" s="52">
        <f>(7/30)/12*100%</f>
        <v>1.9444444444444445E-2</v>
      </c>
      <c r="J85" s="31">
        <f>I28*I85</f>
        <v>39.513716666666667</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14.507811052800001</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1.2615487872</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134.33850813066667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28.224083333333333</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0.42336124999999997</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1.5071660499999999</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5.9603303073599996</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5.6448166666666673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41.759757607360001</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41.759757607360001</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41.759757607360001</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RESUMO!F35</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RESUMO!G35</f>
        <v>0.05</v>
      </c>
      <c r="G119" s="287">
        <f>H141*F119</f>
        <v>223.24150173287472</v>
      </c>
      <c r="H119" s="287"/>
    </row>
    <row r="120" spans="1:256" s="64" customFormat="1">
      <c r="A120" s="20" t="s">
        <v>14</v>
      </c>
      <c r="B120" s="285" t="s">
        <v>7</v>
      </c>
      <c r="C120" s="285"/>
      <c r="D120" s="285"/>
      <c r="E120" s="285"/>
      <c r="F120" s="65">
        <f>RESUMO!H35</f>
        <v>0.1</v>
      </c>
      <c r="G120" s="287">
        <f>(H141+G119)*F120</f>
        <v>468.80715363903693</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183.30137523801207</v>
      </c>
      <c r="H122" s="287"/>
      <c r="I122" s="62" t="s">
        <v>109</v>
      </c>
    </row>
    <row r="123" spans="1:256" s="64" customFormat="1">
      <c r="A123" s="20"/>
      <c r="B123" s="285" t="s">
        <v>84</v>
      </c>
      <c r="C123" s="285"/>
      <c r="D123" s="285"/>
      <c r="E123" s="285"/>
      <c r="F123" s="61">
        <v>7.5999999999999998E-2</v>
      </c>
      <c r="G123" s="319">
        <f>((H141+G119+G120)/H130)*F123</f>
        <v>464.36348393629726</v>
      </c>
      <c r="H123" s="320"/>
      <c r="I123" s="62" t="s">
        <v>109</v>
      </c>
    </row>
    <row r="124" spans="1:256" s="64" customFormat="1">
      <c r="A124" s="20"/>
      <c r="B124" s="285" t="s">
        <v>85</v>
      </c>
      <c r="C124" s="285"/>
      <c r="D124" s="285"/>
      <c r="E124" s="285"/>
      <c r="F124" s="65"/>
      <c r="G124" s="287"/>
      <c r="H124" s="287"/>
    </row>
    <row r="125" spans="1:256" s="64" customFormat="1">
      <c r="A125" s="20"/>
      <c r="B125" s="285" t="s">
        <v>152</v>
      </c>
      <c r="C125" s="285"/>
      <c r="D125" s="285"/>
      <c r="E125" s="285"/>
      <c r="F125" s="61">
        <f>RESUMO!I35</f>
        <v>0.05</v>
      </c>
      <c r="G125" s="287">
        <f>((H141+G119+G120)/H130)*F125</f>
        <v>305.50229206335348</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(F122+F123+F125)</f>
        <v>0.156</v>
      </c>
      <c r="G127" s="313">
        <f>SUM(G119:H125)</f>
        <v>1645.2158066095744</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41"/>
      <c r="H131" s="41"/>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2032.134</v>
      </c>
    </row>
    <row r="137" spans="1:12" customFormat="1">
      <c r="A137" s="20" t="s">
        <v>14</v>
      </c>
      <c r="B137" s="324" t="s">
        <v>88</v>
      </c>
      <c r="C137" s="324"/>
      <c r="D137" s="324"/>
      <c r="E137" s="324"/>
      <c r="F137" s="324"/>
      <c r="G137" s="324"/>
      <c r="H137" s="66">
        <f>I77</f>
        <v>2100.6586022527999</v>
      </c>
    </row>
    <row r="138" spans="1:12" customFormat="1">
      <c r="A138" s="20" t="s">
        <v>26</v>
      </c>
      <c r="B138" s="324" t="s">
        <v>43</v>
      </c>
      <c r="C138" s="324"/>
      <c r="D138" s="324"/>
      <c r="E138" s="324"/>
      <c r="F138" s="324"/>
      <c r="G138" s="324"/>
      <c r="H138" s="66">
        <f>J88</f>
        <v>134.33850813066667</v>
      </c>
    </row>
    <row r="139" spans="1:12" customFormat="1">
      <c r="A139" s="20" t="s">
        <v>29</v>
      </c>
      <c r="B139" s="329" t="s">
        <v>46</v>
      </c>
      <c r="C139" s="329"/>
      <c r="D139" s="329"/>
      <c r="E139" s="329"/>
      <c r="F139" s="329"/>
      <c r="G139" s="329"/>
      <c r="H139" s="66">
        <f>I105</f>
        <v>41.759757607360001</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4464.8300346574943</v>
      </c>
      <c r="K141" s="99"/>
      <c r="L141" s="102"/>
    </row>
    <row r="142" spans="1:12" customFormat="1">
      <c r="A142" s="20" t="s">
        <v>32</v>
      </c>
      <c r="B142" s="324" t="s">
        <v>91</v>
      </c>
      <c r="C142" s="324"/>
      <c r="D142" s="324"/>
      <c r="E142" s="324"/>
      <c r="F142" s="324"/>
      <c r="G142" s="324"/>
      <c r="H142" s="66">
        <f>G127</f>
        <v>1645.2158066095744</v>
      </c>
      <c r="I142" s="99"/>
      <c r="K142" s="13"/>
      <c r="L142" s="13"/>
    </row>
    <row r="143" spans="1:12" customFormat="1" ht="12.95" customHeight="1">
      <c r="A143" s="286" t="s">
        <v>92</v>
      </c>
      <c r="B143" s="286"/>
      <c r="C143" s="286"/>
      <c r="D143" s="286"/>
      <c r="E143" s="286"/>
      <c r="F143" s="286"/>
      <c r="G143" s="286"/>
      <c r="H143" s="68">
        <f>H141+H142</f>
        <v>6110.0458412670687</v>
      </c>
      <c r="I143" s="99"/>
    </row>
    <row r="144" spans="1:12" s="47" customFormat="1" ht="12.95" customHeight="1">
      <c r="A144" s="325" t="s">
        <v>93</v>
      </c>
      <c r="B144" s="325"/>
      <c r="C144" s="325"/>
      <c r="D144" s="325"/>
      <c r="E144" s="325"/>
      <c r="F144" s="325"/>
      <c r="G144" s="325"/>
      <c r="H144" s="69">
        <f>12*H143</f>
        <v>73320.550095204817</v>
      </c>
      <c r="I144" s="100"/>
    </row>
    <row r="145" spans="1:9" s="13" customFormat="1" ht="15" customHeight="1">
      <c r="A145" s="326" t="s">
        <v>163</v>
      </c>
      <c r="B145" s="327"/>
      <c r="C145" s="327"/>
      <c r="D145" s="327"/>
      <c r="E145" s="327"/>
      <c r="F145" s="328"/>
      <c r="G145" s="124">
        <f>G20</f>
        <v>1</v>
      </c>
      <c r="H145" s="125">
        <f>H144*G145</f>
        <v>73320.550095204817</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BB0DD-24DD-42AD-B826-17540CA7112C}">
  <dimension ref="A1:IV145"/>
  <sheetViews>
    <sheetView topLeftCell="A125" workbookViewId="0">
      <selection activeCell="H143" sqref="H143"/>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160</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161</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2</v>
      </c>
      <c r="H20" s="235"/>
      <c r="I20" s="235"/>
      <c r="J20" s="76"/>
    </row>
    <row r="21" spans="1:256">
      <c r="A21" s="59" t="s">
        <v>34</v>
      </c>
      <c r="B21" s="236" t="s">
        <v>162</v>
      </c>
      <c r="C21" s="236"/>
      <c r="D21" s="236"/>
      <c r="E21" s="236"/>
      <c r="F21" s="236"/>
      <c r="G21" s="237">
        <v>1537.83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1537.83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158</v>
      </c>
      <c r="C27" s="227"/>
      <c r="D27" s="227"/>
      <c r="E27" s="227"/>
      <c r="F27" s="227"/>
      <c r="G27" s="227"/>
      <c r="H27" s="103">
        <v>0.3</v>
      </c>
      <c r="I27" s="78">
        <f>I26*H27</f>
        <v>461.34899999999993</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1999.1789999999999</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166.53161069999999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166.53161069999999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55.57717619999999</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388.64039759999997</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477.56387952</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59.69548494</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71.634581927999989</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35.817290963999994</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23.878193975999999</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14.326916385599999</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4.7756387951999999</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687.69198650880014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191.02555180799999</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878.71753831680007</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154.13019999999997</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RESUMO!E31</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813.9301999999999</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388.64039759999997</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878.71753831680007</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813.9301999999999</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2081.2881359168</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8.3299124999999989</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0.67172414399999991</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68.771757600000001</v>
      </c>
      <c r="K84" s="73"/>
      <c r="L84" s="50"/>
    </row>
    <row r="85" spans="1:256" ht="31.7" customHeight="1">
      <c r="A85" s="4" t="s">
        <v>29</v>
      </c>
      <c r="B85" s="226" t="s">
        <v>72</v>
      </c>
      <c r="C85" s="226"/>
      <c r="D85" s="226"/>
      <c r="E85" s="226"/>
      <c r="F85" s="226"/>
      <c r="G85" s="226"/>
      <c r="H85" s="226"/>
      <c r="I85" s="52">
        <f>(7/30)/12*100%</f>
        <v>1.9444444444444445E-2</v>
      </c>
      <c r="J85" s="31">
        <f>I28*I85</f>
        <v>38.872924999999995</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14.2725387168</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1.2410903231999999</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132.159948284</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27.766374999999996</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0.41649562499999992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1.4827244249999998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5.863671974159999</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5.5532750000000002</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41.082542024159991</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41.082542024159991</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41.082542024159991</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RESUMO!F31</f>
        <v>90.171666666666681</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7" t="s">
        <v>55</v>
      </c>
      <c r="C111" s="227"/>
      <c r="D111" s="227"/>
      <c r="E111" s="227"/>
      <c r="F111" s="227"/>
      <c r="G111" s="227"/>
      <c r="H111" s="227"/>
      <c r="I111" s="33">
        <f>RESUMO!K31</f>
        <v>141.28187500000001</v>
      </c>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7" t="s">
        <v>208</v>
      </c>
      <c r="C112" s="227"/>
      <c r="D112" s="227"/>
      <c r="E112" s="227"/>
      <c r="F112" s="227"/>
      <c r="G112" s="227"/>
      <c r="H112" s="227"/>
      <c r="I112" s="33">
        <f>RESUMO!J31</f>
        <v>36.90175</v>
      </c>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268.35529166666669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RESUMO!G31</f>
        <v>0.05</v>
      </c>
      <c r="G119" s="287">
        <f>H141*F119</f>
        <v>226.10324589458133</v>
      </c>
      <c r="H119" s="287"/>
    </row>
    <row r="120" spans="1:256" s="64" customFormat="1">
      <c r="A120" s="20" t="s">
        <v>14</v>
      </c>
      <c r="B120" s="285" t="s">
        <v>7</v>
      </c>
      <c r="C120" s="285"/>
      <c r="D120" s="285"/>
      <c r="E120" s="285"/>
      <c r="F120" s="65">
        <f>RESUMO!H31</f>
        <v>0.1</v>
      </c>
      <c r="G120" s="287">
        <f>(H141+G119)*F120</f>
        <v>474.81681637862079</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185.6511248873754</v>
      </c>
      <c r="H122" s="287"/>
      <c r="I122" s="62" t="s">
        <v>109</v>
      </c>
    </row>
    <row r="123" spans="1:256" s="64" customFormat="1">
      <c r="A123" s="20"/>
      <c r="B123" s="285" t="s">
        <v>84</v>
      </c>
      <c r="C123" s="285"/>
      <c r="D123" s="285"/>
      <c r="E123" s="285"/>
      <c r="F123" s="61">
        <v>7.5999999999999998E-2</v>
      </c>
      <c r="G123" s="319">
        <f>((H141+G119+G120)/H130)*F123</f>
        <v>470.31618304801771</v>
      </c>
      <c r="H123" s="320"/>
      <c r="I123" s="62" t="s">
        <v>109</v>
      </c>
    </row>
    <row r="124" spans="1:256" s="64" customFormat="1">
      <c r="A124" s="20"/>
      <c r="B124" s="285" t="s">
        <v>85</v>
      </c>
      <c r="C124" s="285"/>
      <c r="D124" s="285"/>
      <c r="E124" s="285"/>
      <c r="F124" s="65"/>
      <c r="G124" s="287"/>
      <c r="H124" s="287"/>
    </row>
    <row r="125" spans="1:256" s="64" customFormat="1">
      <c r="A125" s="20"/>
      <c r="B125" s="285" t="s">
        <v>152</v>
      </c>
      <c r="C125" s="285"/>
      <c r="D125" s="285"/>
      <c r="E125" s="285"/>
      <c r="F125" s="61">
        <f>RESUMO!I31</f>
        <v>0.05</v>
      </c>
      <c r="G125" s="287">
        <f>((H141+G119+G120)/H130)*F125</f>
        <v>309.41854147895901</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SUM(F119:F125)</f>
        <v>0.30599999999999999</v>
      </c>
      <c r="G127" s="313">
        <f>SUM(G119:H125)</f>
        <v>1666.3059116875543</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10"/>
      <c r="H131" s="10"/>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1999.1789999999999</v>
      </c>
    </row>
    <row r="137" spans="1:12" customFormat="1">
      <c r="A137" s="20" t="s">
        <v>14</v>
      </c>
      <c r="B137" s="324" t="s">
        <v>88</v>
      </c>
      <c r="C137" s="324"/>
      <c r="D137" s="324"/>
      <c r="E137" s="324"/>
      <c r="F137" s="324"/>
      <c r="G137" s="324"/>
      <c r="H137" s="66">
        <f>I77</f>
        <v>2081.2881359168</v>
      </c>
    </row>
    <row r="138" spans="1:12" customFormat="1">
      <c r="A138" s="20" t="s">
        <v>26</v>
      </c>
      <c r="B138" s="324" t="s">
        <v>43</v>
      </c>
      <c r="C138" s="324"/>
      <c r="D138" s="324"/>
      <c r="E138" s="324"/>
      <c r="F138" s="324"/>
      <c r="G138" s="324"/>
      <c r="H138" s="66">
        <f>J88</f>
        <v>132.159948284</v>
      </c>
    </row>
    <row r="139" spans="1:12" customFormat="1">
      <c r="A139" s="20" t="s">
        <v>29</v>
      </c>
      <c r="B139" s="329" t="s">
        <v>46</v>
      </c>
      <c r="C139" s="329"/>
      <c r="D139" s="329"/>
      <c r="E139" s="329"/>
      <c r="F139" s="329"/>
      <c r="G139" s="329"/>
      <c r="H139" s="66">
        <f>I105</f>
        <v>41.082542024159991</v>
      </c>
    </row>
    <row r="140" spans="1:12" customFormat="1">
      <c r="A140" s="20" t="s">
        <v>8</v>
      </c>
      <c r="B140" s="324" t="s">
        <v>89</v>
      </c>
      <c r="C140" s="324"/>
      <c r="D140" s="324"/>
      <c r="E140" s="324"/>
      <c r="F140" s="324"/>
      <c r="G140" s="324"/>
      <c r="H140" s="86">
        <f>I113</f>
        <v>268.35529166666669</v>
      </c>
      <c r="K140" s="101"/>
    </row>
    <row r="141" spans="1:12" customFormat="1" ht="12.95" customHeight="1">
      <c r="A141" s="286" t="s">
        <v>90</v>
      </c>
      <c r="B141" s="286"/>
      <c r="C141" s="286"/>
      <c r="D141" s="286"/>
      <c r="E141" s="286"/>
      <c r="F141" s="286"/>
      <c r="G141" s="286"/>
      <c r="H141" s="67">
        <f>SUM(H136:H140)</f>
        <v>4522.0649178916265</v>
      </c>
      <c r="K141" s="99"/>
      <c r="L141" s="102"/>
    </row>
    <row r="142" spans="1:12" customFormat="1">
      <c r="A142" s="20" t="s">
        <v>32</v>
      </c>
      <c r="B142" s="324" t="s">
        <v>91</v>
      </c>
      <c r="C142" s="324"/>
      <c r="D142" s="324"/>
      <c r="E142" s="324"/>
      <c r="F142" s="324"/>
      <c r="G142" s="324"/>
      <c r="H142" s="66">
        <f>G127</f>
        <v>1666.3059116875543</v>
      </c>
      <c r="I142" s="99"/>
      <c r="K142" s="13"/>
      <c r="L142" s="13"/>
    </row>
    <row r="143" spans="1:12" customFormat="1" ht="12.95" customHeight="1">
      <c r="A143" s="286" t="s">
        <v>92</v>
      </c>
      <c r="B143" s="286"/>
      <c r="C143" s="286"/>
      <c r="D143" s="286"/>
      <c r="E143" s="286"/>
      <c r="F143" s="286"/>
      <c r="G143" s="286"/>
      <c r="H143" s="68">
        <f>H141+H142</f>
        <v>6188.3708295791803</v>
      </c>
      <c r="I143" s="99"/>
    </row>
    <row r="144" spans="1:12" s="47" customFormat="1" ht="12.95" customHeight="1">
      <c r="A144" s="325" t="s">
        <v>93</v>
      </c>
      <c r="B144" s="325"/>
      <c r="C144" s="325"/>
      <c r="D144" s="325"/>
      <c r="E144" s="325"/>
      <c r="F144" s="325"/>
      <c r="G144" s="325"/>
      <c r="H144" s="69">
        <f>12*H143</f>
        <v>74260.449954950163</v>
      </c>
      <c r="I144" s="100"/>
    </row>
    <row r="145" spans="1:9" s="13" customFormat="1" ht="15" customHeight="1">
      <c r="A145" s="326" t="s">
        <v>163</v>
      </c>
      <c r="B145" s="327"/>
      <c r="C145" s="327"/>
      <c r="D145" s="327"/>
      <c r="E145" s="327"/>
      <c r="F145" s="328"/>
      <c r="G145" s="124">
        <f>G20</f>
        <v>2</v>
      </c>
      <c r="H145" s="125">
        <f>H144*G145</f>
        <v>148520.89990990033</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20:F20"/>
    <mergeCell ref="G20:I20"/>
    <mergeCell ref="B21:F21"/>
    <mergeCell ref="G21:I21"/>
    <mergeCell ref="A22:I23"/>
    <mergeCell ref="A24:I24"/>
    <mergeCell ref="B17:F17"/>
    <mergeCell ref="G17:I17"/>
    <mergeCell ref="B18:F18"/>
    <mergeCell ref="G18:I18"/>
    <mergeCell ref="B19:F19"/>
    <mergeCell ref="G19:I19"/>
    <mergeCell ref="A32:I32"/>
    <mergeCell ref="B33:H33"/>
    <mergeCell ref="B34:G34"/>
    <mergeCell ref="B35:G35"/>
    <mergeCell ref="B36:G36"/>
    <mergeCell ref="A37:G37"/>
    <mergeCell ref="B25:H25"/>
    <mergeCell ref="B26:H26"/>
    <mergeCell ref="B27:G27"/>
    <mergeCell ref="A28:H28"/>
    <mergeCell ref="A29:J30"/>
    <mergeCell ref="A31:I31"/>
    <mergeCell ref="B45:G45"/>
    <mergeCell ref="B46:G46"/>
    <mergeCell ref="B47:G47"/>
    <mergeCell ref="B48:G48"/>
    <mergeCell ref="A49:G49"/>
    <mergeCell ref="B50:G50"/>
    <mergeCell ref="A38:J39"/>
    <mergeCell ref="A40:I40"/>
    <mergeCell ref="B41:G41"/>
    <mergeCell ref="B42:G42"/>
    <mergeCell ref="B43:G43"/>
    <mergeCell ref="B44:C44"/>
    <mergeCell ref="B58:G58"/>
    <mergeCell ref="B59:G59"/>
    <mergeCell ref="B60:G60"/>
    <mergeCell ref="B61:H61"/>
    <mergeCell ref="B62:G62"/>
    <mergeCell ref="B63:G63"/>
    <mergeCell ref="A51:G51"/>
    <mergeCell ref="A52:J53"/>
    <mergeCell ref="A54:I54"/>
    <mergeCell ref="B55:H55"/>
    <mergeCell ref="B56:H56"/>
    <mergeCell ref="B57:G57"/>
    <mergeCell ref="A70:J71"/>
    <mergeCell ref="A72:I72"/>
    <mergeCell ref="B73:H73"/>
    <mergeCell ref="B74:H74"/>
    <mergeCell ref="B75:H75"/>
    <mergeCell ref="B76:H76"/>
    <mergeCell ref="B64:G64"/>
    <mergeCell ref="B65:G65"/>
    <mergeCell ref="B66:G66"/>
    <mergeCell ref="B67:G67"/>
    <mergeCell ref="B68:G68"/>
    <mergeCell ref="B69:H69"/>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0:J101"/>
    <mergeCell ref="A102:I102"/>
    <mergeCell ref="B103:H103"/>
    <mergeCell ref="A91:J91"/>
    <mergeCell ref="A92:J92"/>
    <mergeCell ref="B93:H93"/>
    <mergeCell ref="B94:H94"/>
    <mergeCell ref="B95:H95"/>
    <mergeCell ref="B96:H96"/>
    <mergeCell ref="B111:H111"/>
    <mergeCell ref="B112:H112"/>
    <mergeCell ref="A113:H113"/>
    <mergeCell ref="A114:J115"/>
    <mergeCell ref="A116:H116"/>
    <mergeCell ref="A117:J117"/>
    <mergeCell ref="B104:H104"/>
    <mergeCell ref="A105:H105"/>
    <mergeCell ref="A106:J107"/>
    <mergeCell ref="A108:I108"/>
    <mergeCell ref="B109:H109"/>
    <mergeCell ref="B110:H110"/>
    <mergeCell ref="B121:E121"/>
    <mergeCell ref="G121:H121"/>
    <mergeCell ref="B122:E122"/>
    <mergeCell ref="G122:H122"/>
    <mergeCell ref="B123:E123"/>
    <mergeCell ref="G123:H123"/>
    <mergeCell ref="B118:E118"/>
    <mergeCell ref="G118:H118"/>
    <mergeCell ref="B119:E119"/>
    <mergeCell ref="G119:H119"/>
    <mergeCell ref="B120:E120"/>
    <mergeCell ref="G120:H120"/>
    <mergeCell ref="A127:E127"/>
    <mergeCell ref="G127:H127"/>
    <mergeCell ref="A133:H133"/>
    <mergeCell ref="A134:I134"/>
    <mergeCell ref="B135:G135"/>
    <mergeCell ref="B136:G136"/>
    <mergeCell ref="B124:E124"/>
    <mergeCell ref="G124:H124"/>
    <mergeCell ref="B125:E125"/>
    <mergeCell ref="G125:H125"/>
    <mergeCell ref="B126:E126"/>
    <mergeCell ref="G126:H126"/>
    <mergeCell ref="A128:H128"/>
    <mergeCell ref="A129:H129"/>
    <mergeCell ref="A130:G130"/>
    <mergeCell ref="A143:G143"/>
    <mergeCell ref="A144:G144"/>
    <mergeCell ref="A145:F145"/>
    <mergeCell ref="B137:G137"/>
    <mergeCell ref="B138:G138"/>
    <mergeCell ref="B139:G139"/>
    <mergeCell ref="B140:G140"/>
    <mergeCell ref="A141:G141"/>
    <mergeCell ref="B142:G142"/>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3E67F-2D73-4AD5-91EB-111F1632E579}">
  <dimension ref="A1:IV145"/>
  <sheetViews>
    <sheetView topLeftCell="A4"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155</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153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v>5</v>
      </c>
      <c r="H20" s="235"/>
      <c r="I20" s="235"/>
      <c r="J20" s="76"/>
    </row>
    <row r="21" spans="1:256">
      <c r="A21" s="59" t="s">
        <v>34</v>
      </c>
      <c r="B21" s="236" t="s">
        <v>154</v>
      </c>
      <c r="C21" s="236"/>
      <c r="D21" s="236"/>
      <c r="E21" s="236"/>
      <c r="F21" s="236"/>
      <c r="G21" s="237">
        <v>1544.58</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1544.58</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158</v>
      </c>
      <c r="C27" s="227"/>
      <c r="D27" s="227"/>
      <c r="E27" s="227"/>
      <c r="F27" s="227"/>
      <c r="G27" s="227"/>
      <c r="H27" s="103">
        <v>0.3</v>
      </c>
      <c r="I27" s="78">
        <f>I26*H27</f>
        <v>463.37399999999997</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2007.954</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167.2625682</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167.2625682</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55.821121199999993</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390.3462576</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479.66005152000002</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59.957506440000003</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71.949007727999998</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35.974503863999999</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23.983002576000001</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14.389801545599999</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4.7966005151999997</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690.71047418879994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191.864020608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882.57449479679997</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153.72519999999997</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RESUMO!E30</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813.52519999999993</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390.3462576</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882.57449479679997</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813.52519999999993</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2086.4459523967998</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8.3664749999999994</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0.67467254399999999</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69.073617599999992</v>
      </c>
      <c r="K84" s="73"/>
      <c r="L84" s="50"/>
    </row>
    <row r="85" spans="1:256" ht="31.7" customHeight="1">
      <c r="A85" s="4" t="s">
        <v>29</v>
      </c>
      <c r="B85" s="226" t="s">
        <v>72</v>
      </c>
      <c r="C85" s="226"/>
      <c r="D85" s="226"/>
      <c r="E85" s="226"/>
      <c r="F85" s="226"/>
      <c r="G85" s="226"/>
      <c r="H85" s="226"/>
      <c r="I85" s="52">
        <f>(7/30)/12*100%</f>
        <v>1.9444444444444445E-2</v>
      </c>
      <c r="J85" s="31">
        <f>I28*I85</f>
        <v>39.043549999999996</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14.335185196799999</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1.2465378432000001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132.74003818399999</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27.888249999999999</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0.41832374999999994</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1.4892325499999999</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5.889409400159999</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5.5776500000000002</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41.262865700159999</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41.262865700159999</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41.262865700159999</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RESUMO!F30</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RESUMO!G30</f>
        <v>0.05</v>
      </c>
      <c r="G119" s="287">
        <f>H141*F119</f>
        <v>221.2171011473813</v>
      </c>
      <c r="H119" s="287"/>
    </row>
    <row r="120" spans="1:256" s="64" customFormat="1">
      <c r="A120" s="20" t="s">
        <v>14</v>
      </c>
      <c r="B120" s="285" t="s">
        <v>7</v>
      </c>
      <c r="C120" s="285"/>
      <c r="D120" s="285"/>
      <c r="E120" s="285"/>
      <c r="F120" s="65">
        <f>RESUMO!H30</f>
        <v>0.1</v>
      </c>
      <c r="G120" s="287">
        <f>(H141+G119)*F120</f>
        <v>464.55591240950071</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181.63916006532611</v>
      </c>
      <c r="H122" s="287"/>
      <c r="I122" s="62" t="s">
        <v>109</v>
      </c>
    </row>
    <row r="123" spans="1:256" s="64" customFormat="1">
      <c r="A123" s="20"/>
      <c r="B123" s="285" t="s">
        <v>84</v>
      </c>
      <c r="C123" s="285"/>
      <c r="D123" s="285"/>
      <c r="E123" s="285"/>
      <c r="F123" s="61">
        <v>7.5999999999999998E-2</v>
      </c>
      <c r="G123" s="319">
        <f>((H141+G119+G120)/H130)*F123</f>
        <v>460.15253883215945</v>
      </c>
      <c r="H123" s="320"/>
      <c r="I123" s="62" t="s">
        <v>109</v>
      </c>
    </row>
    <row r="124" spans="1:256" s="64" customFormat="1">
      <c r="A124" s="20"/>
      <c r="B124" s="285" t="s">
        <v>85</v>
      </c>
      <c r="C124" s="285"/>
      <c r="D124" s="285"/>
      <c r="E124" s="285"/>
      <c r="F124" s="65"/>
      <c r="G124" s="287"/>
      <c r="H124" s="287"/>
    </row>
    <row r="125" spans="1:256" s="64" customFormat="1">
      <c r="A125" s="20"/>
      <c r="B125" s="285" t="s">
        <v>152</v>
      </c>
      <c r="C125" s="285"/>
      <c r="D125" s="285"/>
      <c r="E125" s="285"/>
      <c r="F125" s="61">
        <f>RESUMO!I30</f>
        <v>0.05</v>
      </c>
      <c r="G125" s="287">
        <f>((H141+G119+G120)/H130)*F125</f>
        <v>302.73193344221016</v>
      </c>
      <c r="H125" s="287"/>
    </row>
    <row r="126" spans="1:256" s="64" customFormat="1">
      <c r="A126" s="20"/>
      <c r="B126" s="316" t="s">
        <v>280</v>
      </c>
      <c r="C126" s="316"/>
      <c r="D126" s="316"/>
      <c r="E126" s="316"/>
      <c r="G126" s="287"/>
      <c r="H126" s="287"/>
    </row>
    <row r="127" spans="1:256" s="64" customFormat="1">
      <c r="A127" s="286" t="s">
        <v>86</v>
      </c>
      <c r="B127" s="286"/>
      <c r="C127" s="286"/>
      <c r="D127" s="286"/>
      <c r="E127" s="286"/>
      <c r="F127" s="63">
        <f>SUM(F119:F125)</f>
        <v>0.30599999999999999</v>
      </c>
      <c r="G127" s="313">
        <f>SUM(G119:H125)</f>
        <v>1630.2966458965777</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10"/>
      <c r="H131" s="10"/>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2007.954</v>
      </c>
    </row>
    <row r="137" spans="1:12" customFormat="1">
      <c r="A137" s="20" t="s">
        <v>14</v>
      </c>
      <c r="B137" s="324" t="s">
        <v>88</v>
      </c>
      <c r="C137" s="324"/>
      <c r="D137" s="324"/>
      <c r="E137" s="324"/>
      <c r="F137" s="324"/>
      <c r="G137" s="324"/>
      <c r="H137" s="66">
        <f>I77</f>
        <v>2086.4459523967998</v>
      </c>
    </row>
    <row r="138" spans="1:12" customFormat="1">
      <c r="A138" s="20" t="s">
        <v>26</v>
      </c>
      <c r="B138" s="324" t="s">
        <v>43</v>
      </c>
      <c r="C138" s="324"/>
      <c r="D138" s="324"/>
      <c r="E138" s="324"/>
      <c r="F138" s="324"/>
      <c r="G138" s="324"/>
      <c r="H138" s="66">
        <f>J88</f>
        <v>132.74003818399999</v>
      </c>
    </row>
    <row r="139" spans="1:12" customFormat="1">
      <c r="A139" s="20" t="s">
        <v>29</v>
      </c>
      <c r="B139" s="329" t="s">
        <v>46</v>
      </c>
      <c r="C139" s="329"/>
      <c r="D139" s="329"/>
      <c r="E139" s="329"/>
      <c r="F139" s="329"/>
      <c r="G139" s="329"/>
      <c r="H139" s="66">
        <f>I105</f>
        <v>41.262865700159999</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4424.342022947626</v>
      </c>
      <c r="K141" s="99"/>
      <c r="L141" s="102"/>
    </row>
    <row r="142" spans="1:12" customFormat="1">
      <c r="A142" s="20" t="s">
        <v>32</v>
      </c>
      <c r="B142" s="324" t="s">
        <v>91</v>
      </c>
      <c r="C142" s="324"/>
      <c r="D142" s="324"/>
      <c r="E142" s="324"/>
      <c r="F142" s="324"/>
      <c r="G142" s="324"/>
      <c r="H142" s="66">
        <f>G127</f>
        <v>1630.2966458965777</v>
      </c>
      <c r="I142" s="99"/>
      <c r="K142" s="13"/>
      <c r="L142" s="13"/>
    </row>
    <row r="143" spans="1:12" customFormat="1" ht="12.95" customHeight="1">
      <c r="A143" s="286" t="s">
        <v>92</v>
      </c>
      <c r="B143" s="286"/>
      <c r="C143" s="286"/>
      <c r="D143" s="286"/>
      <c r="E143" s="286"/>
      <c r="F143" s="286"/>
      <c r="G143" s="286"/>
      <c r="H143" s="68">
        <f>H141+H142</f>
        <v>6054.6386688442035</v>
      </c>
      <c r="I143" s="99"/>
    </row>
    <row r="144" spans="1:12" s="47" customFormat="1" ht="12.95" customHeight="1">
      <c r="A144" s="325" t="s">
        <v>93</v>
      </c>
      <c r="B144" s="325"/>
      <c r="C144" s="325"/>
      <c r="D144" s="325"/>
      <c r="E144" s="325"/>
      <c r="F144" s="325"/>
      <c r="G144" s="325"/>
      <c r="H144" s="69">
        <f>12*H143</f>
        <v>72655.664026130442</v>
      </c>
      <c r="I144" s="100"/>
    </row>
    <row r="145" spans="1:9" s="13" customFormat="1" ht="15" customHeight="1">
      <c r="A145" s="326" t="s">
        <v>163</v>
      </c>
      <c r="B145" s="327"/>
      <c r="C145" s="327"/>
      <c r="D145" s="327"/>
      <c r="E145" s="327"/>
      <c r="F145" s="328"/>
      <c r="G145" s="124">
        <v>2</v>
      </c>
      <c r="H145" s="125">
        <f>H144*G145</f>
        <v>145311.32805226088</v>
      </c>
      <c r="I145" s="14"/>
    </row>
  </sheetData>
  <mergeCells count="148">
    <mergeCell ref="A128:H128"/>
    <mergeCell ref="A129:H129"/>
    <mergeCell ref="A130:G130"/>
    <mergeCell ref="J1:J17"/>
    <mergeCell ref="A3:I3"/>
    <mergeCell ref="A4:I4"/>
    <mergeCell ref="A5:I5"/>
    <mergeCell ref="A6:I6"/>
    <mergeCell ref="A8:I8"/>
    <mergeCell ref="A9:I9"/>
    <mergeCell ref="A10:I10"/>
    <mergeCell ref="A11:I12"/>
    <mergeCell ref="A13:I13"/>
    <mergeCell ref="B17:F17"/>
    <mergeCell ref="G17:I17"/>
    <mergeCell ref="B18:F18"/>
    <mergeCell ref="G18:I18"/>
    <mergeCell ref="B20:F20"/>
    <mergeCell ref="G20:I20"/>
    <mergeCell ref="B19:F19"/>
    <mergeCell ref="G19:I19"/>
    <mergeCell ref="B14:F14"/>
    <mergeCell ref="G14:I14"/>
    <mergeCell ref="B15:F15"/>
    <mergeCell ref="G15:I15"/>
    <mergeCell ref="B16:F16"/>
    <mergeCell ref="G16:I16"/>
    <mergeCell ref="B27:G27"/>
    <mergeCell ref="A28:H28"/>
    <mergeCell ref="A29:J30"/>
    <mergeCell ref="A31:I31"/>
    <mergeCell ref="A32:I32"/>
    <mergeCell ref="B33:H33"/>
    <mergeCell ref="B21:F21"/>
    <mergeCell ref="G21:I21"/>
    <mergeCell ref="A22:I23"/>
    <mergeCell ref="A24:I24"/>
    <mergeCell ref="B25:H25"/>
    <mergeCell ref="B26:H26"/>
    <mergeCell ref="B41:G41"/>
    <mergeCell ref="B42:G42"/>
    <mergeCell ref="B43:G43"/>
    <mergeCell ref="B44:C44"/>
    <mergeCell ref="B45:G45"/>
    <mergeCell ref="B46:G46"/>
    <mergeCell ref="B34:G34"/>
    <mergeCell ref="B35:G35"/>
    <mergeCell ref="B36:G36"/>
    <mergeCell ref="A37:G37"/>
    <mergeCell ref="A38:J39"/>
    <mergeCell ref="A40:I40"/>
    <mergeCell ref="A54:I54"/>
    <mergeCell ref="B55:H55"/>
    <mergeCell ref="B56:H56"/>
    <mergeCell ref="B57:G57"/>
    <mergeCell ref="B58:G58"/>
    <mergeCell ref="B59:G59"/>
    <mergeCell ref="B47:G47"/>
    <mergeCell ref="B48:G48"/>
    <mergeCell ref="A49:G49"/>
    <mergeCell ref="B50:G50"/>
    <mergeCell ref="A51:G51"/>
    <mergeCell ref="A52:J53"/>
    <mergeCell ref="B66:G66"/>
    <mergeCell ref="B67:G67"/>
    <mergeCell ref="B68:G68"/>
    <mergeCell ref="B69:H69"/>
    <mergeCell ref="A70:J71"/>
    <mergeCell ref="A72:I72"/>
    <mergeCell ref="B60:G60"/>
    <mergeCell ref="B61:H61"/>
    <mergeCell ref="B62:G62"/>
    <mergeCell ref="B63:G63"/>
    <mergeCell ref="B64:G64"/>
    <mergeCell ref="B65:G65"/>
    <mergeCell ref="A80:J80"/>
    <mergeCell ref="B81:H81"/>
    <mergeCell ref="B82:H82"/>
    <mergeCell ref="B83:H83"/>
    <mergeCell ref="B84:H84"/>
    <mergeCell ref="B85:H85"/>
    <mergeCell ref="B73:H73"/>
    <mergeCell ref="B74:H74"/>
    <mergeCell ref="B75:H75"/>
    <mergeCell ref="B76:H76"/>
    <mergeCell ref="A77:H77"/>
    <mergeCell ref="A78:K79"/>
    <mergeCell ref="B93:H93"/>
    <mergeCell ref="B94:H94"/>
    <mergeCell ref="B95:H95"/>
    <mergeCell ref="B96:H96"/>
    <mergeCell ref="B97:H97"/>
    <mergeCell ref="B98:H98"/>
    <mergeCell ref="B86:H86"/>
    <mergeCell ref="B87:H87"/>
    <mergeCell ref="B88:H88"/>
    <mergeCell ref="A89:J90"/>
    <mergeCell ref="A91:J91"/>
    <mergeCell ref="A92:J92"/>
    <mergeCell ref="A106:J107"/>
    <mergeCell ref="A108:I108"/>
    <mergeCell ref="B109:H109"/>
    <mergeCell ref="B110:H110"/>
    <mergeCell ref="B111:H111"/>
    <mergeCell ref="B112:H112"/>
    <mergeCell ref="B99:H99"/>
    <mergeCell ref="A100:J101"/>
    <mergeCell ref="A102:I102"/>
    <mergeCell ref="B103:H103"/>
    <mergeCell ref="B104:H104"/>
    <mergeCell ref="A105:H105"/>
    <mergeCell ref="B119:E119"/>
    <mergeCell ref="G119:H119"/>
    <mergeCell ref="B120:E120"/>
    <mergeCell ref="G120:H120"/>
    <mergeCell ref="B121:E121"/>
    <mergeCell ref="G121:H121"/>
    <mergeCell ref="A113:H113"/>
    <mergeCell ref="A114:J115"/>
    <mergeCell ref="A116:H116"/>
    <mergeCell ref="A117:J117"/>
    <mergeCell ref="B118:E118"/>
    <mergeCell ref="G118:H118"/>
    <mergeCell ref="A145:F145"/>
    <mergeCell ref="B139:G139"/>
    <mergeCell ref="B140:G140"/>
    <mergeCell ref="A141:G141"/>
    <mergeCell ref="B142:G142"/>
    <mergeCell ref="A143:G143"/>
    <mergeCell ref="A144:G144"/>
    <mergeCell ref="A133:H133"/>
    <mergeCell ref="A134:I134"/>
    <mergeCell ref="B135:G135"/>
    <mergeCell ref="B136:G136"/>
    <mergeCell ref="B137:G137"/>
    <mergeCell ref="B138:G138"/>
    <mergeCell ref="B125:E125"/>
    <mergeCell ref="G125:H125"/>
    <mergeCell ref="B126:E126"/>
    <mergeCell ref="G126:H126"/>
    <mergeCell ref="A127:E127"/>
    <mergeCell ref="G127:H127"/>
    <mergeCell ref="B122:E122"/>
    <mergeCell ref="G122:H122"/>
    <mergeCell ref="B123:E123"/>
    <mergeCell ref="G123:H123"/>
    <mergeCell ref="B124:E124"/>
    <mergeCell ref="G124:H124"/>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5F9A22-40F1-4936-AB68-D46DA3A7A742}">
  <dimension ref="A1:IV145"/>
  <sheetViews>
    <sheetView workbookViewId="0">
      <selection activeCell="A8" sqref="A8:I8"/>
    </sheetView>
  </sheetViews>
  <sheetFormatPr defaultColWidth="8.7109375" defaultRowHeight="15"/>
  <cols>
    <col min="1" max="1" width="9" style="13" bestFit="1" customWidth="1"/>
    <col min="2" max="2" width="14.28515625" style="13" customWidth="1"/>
    <col min="3" max="4" width="13.28515625" style="13" customWidth="1"/>
    <col min="5" max="5" width="19.28515625" style="13" customWidth="1"/>
    <col min="6" max="6" width="28.42578125" style="13" customWidth="1"/>
    <col min="7" max="7" width="20.140625" style="13" customWidth="1"/>
    <col min="8" max="8" width="21.5703125" style="13" customWidth="1"/>
    <col min="9" max="9" width="18" style="14" customWidth="1"/>
    <col min="10" max="10" width="33.140625" style="13" customWidth="1"/>
    <col min="11" max="11" width="12.140625" style="13" bestFit="1" customWidth="1"/>
    <col min="12" max="12" width="9.140625" style="13" bestFit="1" customWidth="1"/>
    <col min="13" max="14" width="9.28515625" style="13" customWidth="1"/>
    <col min="15" max="256" width="9.140625" style="13" customWidth="1"/>
    <col min="257" max="16384" width="8.7109375" style="10"/>
  </cols>
  <sheetData>
    <row r="1" spans="1:256" ht="50.25" customHeight="1">
      <c r="A1" s="9"/>
      <c r="B1" s="10"/>
      <c r="C1" s="9"/>
      <c r="D1" s="9"/>
      <c r="E1" s="10"/>
      <c r="F1" s="10"/>
      <c r="G1" s="10"/>
      <c r="J1" s="338"/>
    </row>
    <row r="2" spans="1:256">
      <c r="A2" s="9"/>
      <c r="B2" s="9"/>
      <c r="C2" s="9"/>
      <c r="D2" s="9"/>
      <c r="E2" s="10"/>
      <c r="F2" s="10"/>
      <c r="G2" s="10"/>
      <c r="J2" s="339"/>
    </row>
    <row r="3" spans="1:256">
      <c r="A3" s="192" t="s">
        <v>0</v>
      </c>
      <c r="B3" s="192"/>
      <c r="C3" s="192"/>
      <c r="D3" s="192"/>
      <c r="E3" s="192"/>
      <c r="F3" s="192"/>
      <c r="G3" s="192"/>
      <c r="H3" s="192"/>
      <c r="I3" s="192"/>
      <c r="J3" s="339"/>
    </row>
    <row r="4" spans="1:256">
      <c r="A4" s="193" t="s">
        <v>131</v>
      </c>
      <c r="B4" s="193"/>
      <c r="C4" s="193"/>
      <c r="D4" s="193"/>
      <c r="E4" s="193"/>
      <c r="F4" s="193"/>
      <c r="G4" s="193"/>
      <c r="H4" s="193"/>
      <c r="I4" s="193"/>
      <c r="J4" s="339"/>
    </row>
    <row r="5" spans="1:256">
      <c r="A5" s="194" t="s">
        <v>9</v>
      </c>
      <c r="B5" s="194"/>
      <c r="C5" s="194"/>
      <c r="D5" s="194"/>
      <c r="E5" s="194"/>
      <c r="F5" s="194"/>
      <c r="G5" s="194"/>
      <c r="H5" s="194"/>
      <c r="I5" s="194"/>
      <c r="J5" s="339"/>
    </row>
    <row r="6" spans="1:256">
      <c r="A6" s="195" t="s">
        <v>142</v>
      </c>
      <c r="B6" s="195"/>
      <c r="C6" s="195"/>
      <c r="D6" s="195"/>
      <c r="E6" s="195"/>
      <c r="F6" s="195"/>
      <c r="G6" s="195"/>
      <c r="H6" s="195"/>
      <c r="I6" s="195"/>
      <c r="J6" s="339"/>
    </row>
    <row r="7" spans="1:256">
      <c r="A7" s="16"/>
      <c r="B7" s="16"/>
      <c r="C7" s="16"/>
      <c r="D7" s="16"/>
      <c r="E7" s="16"/>
      <c r="F7" s="16"/>
      <c r="G7" s="16"/>
      <c r="H7" s="17"/>
      <c r="I7" s="18"/>
      <c r="J7" s="339"/>
    </row>
    <row r="8" spans="1:256" customFormat="1" ht="14.45" customHeight="1">
      <c r="A8" s="196" t="s">
        <v>329</v>
      </c>
      <c r="B8" s="196"/>
      <c r="C8" s="196"/>
      <c r="D8" s="196"/>
      <c r="E8" s="196"/>
      <c r="F8" s="196"/>
      <c r="G8" s="196"/>
      <c r="H8" s="196"/>
      <c r="I8" s="196"/>
      <c r="J8" s="33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c r="BT8" s="19"/>
      <c r="BU8" s="19"/>
      <c r="BV8" s="19"/>
      <c r="BW8" s="19"/>
      <c r="BX8" s="19"/>
      <c r="BY8" s="19"/>
      <c r="BZ8" s="19"/>
      <c r="CA8" s="19"/>
      <c r="CB8" s="19"/>
      <c r="CC8" s="19"/>
      <c r="CD8" s="19"/>
      <c r="CE8" s="19"/>
      <c r="CF8" s="19"/>
      <c r="CG8" s="19"/>
      <c r="CH8" s="19"/>
      <c r="CI8" s="19"/>
      <c r="CJ8" s="19"/>
      <c r="CK8" s="19"/>
      <c r="CL8" s="19"/>
      <c r="CM8" s="19"/>
      <c r="CN8" s="19"/>
      <c r="CO8" s="19"/>
      <c r="CP8" s="19"/>
      <c r="CQ8" s="19"/>
      <c r="CR8" s="19"/>
      <c r="CS8" s="19"/>
      <c r="CT8" s="19"/>
      <c r="CU8" s="19"/>
      <c r="CV8" s="19"/>
      <c r="CW8" s="19"/>
      <c r="CX8" s="19"/>
      <c r="CY8" s="19"/>
      <c r="CZ8" s="19"/>
      <c r="DA8" s="19"/>
      <c r="DB8" s="19"/>
      <c r="DC8" s="19"/>
      <c r="DD8" s="19"/>
      <c r="DE8" s="19"/>
      <c r="DF8" s="19"/>
      <c r="DG8" s="19"/>
      <c r="DH8" s="19"/>
      <c r="DI8" s="19"/>
      <c r="DJ8" s="19"/>
      <c r="DK8" s="19"/>
      <c r="DL8" s="19"/>
      <c r="DM8" s="19"/>
      <c r="DN8" s="19"/>
      <c r="DO8" s="19"/>
      <c r="DP8" s="19"/>
      <c r="DQ8" s="19"/>
      <c r="DR8" s="19"/>
      <c r="DS8" s="19"/>
      <c r="DT8" s="19"/>
      <c r="DU8" s="19"/>
      <c r="DV8" s="19"/>
      <c r="DW8" s="19"/>
      <c r="DX8" s="19"/>
      <c r="DY8" s="19"/>
      <c r="DZ8" s="19"/>
      <c r="EA8" s="19"/>
      <c r="EB8" s="19"/>
      <c r="EC8" s="19"/>
      <c r="ED8" s="19"/>
      <c r="EE8" s="19"/>
      <c r="EF8" s="19"/>
      <c r="EG8" s="19"/>
      <c r="EH8" s="19"/>
      <c r="EI8" s="19"/>
      <c r="EJ8" s="19"/>
      <c r="EK8" s="19"/>
      <c r="EL8" s="19"/>
      <c r="EM8" s="19"/>
      <c r="EN8" s="19"/>
      <c r="EO8" s="19"/>
      <c r="EP8" s="19"/>
      <c r="EQ8" s="19"/>
      <c r="ER8" s="19"/>
      <c r="ES8" s="19"/>
      <c r="ET8" s="19"/>
      <c r="EU8" s="19"/>
      <c r="EV8" s="19"/>
      <c r="EW8" s="19"/>
      <c r="EX8" s="19"/>
      <c r="EY8" s="19"/>
      <c r="EZ8" s="19"/>
      <c r="FA8" s="19"/>
      <c r="FB8" s="19"/>
      <c r="FC8" s="19"/>
      <c r="FD8" s="19"/>
      <c r="FE8" s="19"/>
      <c r="FF8" s="19"/>
      <c r="FG8" s="19"/>
      <c r="FH8" s="19"/>
      <c r="FI8" s="19"/>
      <c r="FJ8" s="19"/>
      <c r="FK8" s="19"/>
      <c r="FL8" s="19"/>
      <c r="FM8" s="19"/>
      <c r="FN8" s="19"/>
      <c r="FO8" s="19"/>
      <c r="FP8" s="19"/>
      <c r="FQ8" s="19"/>
      <c r="FR8" s="19"/>
      <c r="FS8" s="19"/>
      <c r="FT8" s="19"/>
      <c r="FU8" s="19"/>
      <c r="FV8" s="19"/>
      <c r="FW8" s="19"/>
      <c r="FX8" s="19"/>
      <c r="FY8" s="19"/>
      <c r="FZ8" s="19"/>
      <c r="GA8" s="19"/>
      <c r="GB8" s="19"/>
      <c r="GC8" s="19"/>
      <c r="GD8" s="19"/>
      <c r="GE8" s="19"/>
      <c r="GF8" s="19"/>
      <c r="GG8" s="19"/>
      <c r="GH8" s="19"/>
      <c r="GI8" s="19"/>
      <c r="GJ8" s="19"/>
      <c r="GK8" s="19"/>
      <c r="GL8" s="19"/>
      <c r="GM8" s="19"/>
      <c r="GN8" s="19"/>
      <c r="GO8" s="19"/>
      <c r="GP8" s="19"/>
      <c r="GQ8" s="19"/>
      <c r="GR8" s="19"/>
      <c r="GS8" s="19"/>
      <c r="GT8" s="19"/>
      <c r="GU8" s="19"/>
      <c r="GV8" s="19"/>
      <c r="GW8" s="19"/>
      <c r="GX8" s="19"/>
      <c r="GY8" s="19"/>
      <c r="GZ8" s="19"/>
      <c r="HA8" s="19"/>
      <c r="HB8" s="19"/>
      <c r="HC8" s="19"/>
      <c r="HD8" s="19"/>
      <c r="HE8" s="19"/>
      <c r="HF8" s="19"/>
      <c r="HG8" s="19"/>
      <c r="HH8" s="19"/>
      <c r="HI8" s="19"/>
      <c r="HJ8" s="19"/>
      <c r="HK8" s="19"/>
      <c r="HL8" s="19"/>
      <c r="HM8" s="19"/>
      <c r="HN8" s="19"/>
      <c r="HO8" s="19"/>
      <c r="HP8" s="19"/>
      <c r="HQ8" s="19"/>
      <c r="HR8" s="19"/>
      <c r="HS8" s="19"/>
      <c r="HT8" s="19"/>
      <c r="HU8" s="19"/>
      <c r="HV8" s="19"/>
      <c r="HW8" s="19"/>
      <c r="HX8" s="19"/>
      <c r="HY8" s="19"/>
      <c r="HZ8" s="19"/>
      <c r="IA8" s="19"/>
      <c r="IB8" s="19"/>
      <c r="IC8" s="19"/>
      <c r="ID8" s="19"/>
      <c r="IE8" s="19"/>
      <c r="IF8" s="19"/>
      <c r="IG8" s="19"/>
      <c r="IH8" s="19"/>
      <c r="II8" s="19"/>
      <c r="IJ8" s="19"/>
      <c r="IK8" s="19"/>
      <c r="IL8" s="19"/>
      <c r="IM8" s="19"/>
      <c r="IN8" s="19"/>
      <c r="IO8" s="19"/>
      <c r="IP8" s="19"/>
      <c r="IQ8" s="19"/>
      <c r="IR8" s="19"/>
      <c r="IS8" s="19"/>
      <c r="IT8" s="19"/>
      <c r="IU8" s="19"/>
      <c r="IV8" s="19"/>
    </row>
    <row r="9" spans="1:256" customFormat="1" ht="14.45" customHeight="1">
      <c r="A9" s="197" t="s">
        <v>95</v>
      </c>
      <c r="B9" s="197"/>
      <c r="C9" s="197"/>
      <c r="D9" s="197"/>
      <c r="E9" s="197"/>
      <c r="F9" s="197"/>
      <c r="G9" s="197"/>
      <c r="H9" s="197"/>
      <c r="I9" s="197"/>
      <c r="J9" s="33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c r="CL9" s="19"/>
      <c r="CM9" s="19"/>
      <c r="CN9" s="19"/>
      <c r="CO9" s="19"/>
      <c r="CP9" s="19"/>
      <c r="CQ9" s="19"/>
      <c r="CR9" s="19"/>
      <c r="CS9" s="19"/>
      <c r="CT9" s="19"/>
      <c r="CU9" s="19"/>
      <c r="CV9" s="19"/>
      <c r="CW9" s="19"/>
      <c r="CX9" s="19"/>
      <c r="CY9" s="19"/>
      <c r="CZ9" s="19"/>
      <c r="DA9" s="19"/>
      <c r="DB9" s="19"/>
      <c r="DC9" s="19"/>
      <c r="DD9" s="19"/>
      <c r="DE9" s="19"/>
      <c r="DF9" s="19"/>
      <c r="DG9" s="19"/>
      <c r="DH9" s="19"/>
      <c r="DI9" s="19"/>
      <c r="DJ9" s="19"/>
      <c r="DK9" s="19"/>
      <c r="DL9" s="19"/>
      <c r="DM9" s="19"/>
      <c r="DN9" s="19"/>
      <c r="DO9" s="19"/>
      <c r="DP9" s="19"/>
      <c r="DQ9" s="19"/>
      <c r="DR9" s="19"/>
      <c r="DS9" s="19"/>
      <c r="DT9" s="19"/>
      <c r="DU9" s="19"/>
      <c r="DV9" s="19"/>
      <c r="DW9" s="19"/>
      <c r="DX9" s="19"/>
      <c r="DY9" s="19"/>
      <c r="DZ9" s="19"/>
      <c r="EA9" s="19"/>
      <c r="EB9" s="19"/>
      <c r="EC9" s="19"/>
      <c r="ED9" s="19"/>
      <c r="EE9" s="19"/>
      <c r="EF9" s="19"/>
      <c r="EG9" s="19"/>
      <c r="EH9" s="19"/>
      <c r="EI9" s="19"/>
      <c r="EJ9" s="19"/>
      <c r="EK9" s="19"/>
      <c r="EL9" s="19"/>
      <c r="EM9" s="19"/>
      <c r="EN9" s="19"/>
      <c r="EO9" s="19"/>
      <c r="EP9" s="19"/>
      <c r="EQ9" s="19"/>
      <c r="ER9" s="19"/>
      <c r="ES9" s="19"/>
      <c r="ET9" s="19"/>
      <c r="EU9" s="19"/>
      <c r="EV9" s="19"/>
      <c r="EW9" s="19"/>
      <c r="EX9" s="19"/>
      <c r="EY9" s="19"/>
      <c r="EZ9" s="19"/>
      <c r="FA9" s="19"/>
      <c r="FB9" s="19"/>
      <c r="FC9" s="19"/>
      <c r="FD9" s="19"/>
      <c r="FE9" s="19"/>
      <c r="FF9" s="19"/>
      <c r="FG9" s="19"/>
      <c r="FH9" s="19"/>
      <c r="FI9" s="19"/>
      <c r="FJ9" s="19"/>
      <c r="FK9" s="19"/>
      <c r="FL9" s="19"/>
      <c r="FM9" s="19"/>
      <c r="FN9" s="19"/>
      <c r="FO9" s="19"/>
      <c r="FP9" s="19"/>
      <c r="FQ9" s="19"/>
      <c r="FR9" s="19"/>
      <c r="FS9" s="19"/>
      <c r="FT9" s="19"/>
      <c r="FU9" s="19"/>
      <c r="FV9" s="19"/>
      <c r="FW9" s="19"/>
      <c r="FX9" s="19"/>
      <c r="FY9" s="19"/>
      <c r="FZ9" s="19"/>
      <c r="GA9" s="19"/>
      <c r="GB9" s="19"/>
      <c r="GC9" s="19"/>
      <c r="GD9" s="19"/>
      <c r="GE9" s="19"/>
      <c r="GF9" s="19"/>
      <c r="GG9" s="19"/>
      <c r="GH9" s="19"/>
      <c r="GI9" s="19"/>
      <c r="GJ9" s="19"/>
      <c r="GK9" s="19"/>
      <c r="GL9" s="19"/>
      <c r="GM9" s="19"/>
      <c r="GN9" s="19"/>
      <c r="GO9" s="19"/>
      <c r="GP9" s="19"/>
      <c r="GQ9" s="19"/>
      <c r="GR9" s="19"/>
      <c r="GS9" s="19"/>
      <c r="GT9" s="19"/>
      <c r="GU9" s="19"/>
      <c r="GV9" s="19"/>
      <c r="GW9" s="19"/>
      <c r="GX9" s="19"/>
      <c r="GY9" s="19"/>
      <c r="GZ9" s="19"/>
      <c r="HA9" s="19"/>
      <c r="HB9" s="19"/>
      <c r="HC9" s="19"/>
      <c r="HD9" s="19"/>
      <c r="HE9" s="19"/>
      <c r="HF9" s="19"/>
      <c r="HG9" s="19"/>
      <c r="HH9" s="19"/>
      <c r="HI9" s="19"/>
      <c r="HJ9" s="19"/>
      <c r="HK9" s="19"/>
      <c r="HL9" s="19"/>
      <c r="HM9" s="19"/>
      <c r="HN9" s="19"/>
      <c r="HO9" s="19"/>
      <c r="HP9" s="19"/>
      <c r="HQ9" s="19"/>
      <c r="HR9" s="19"/>
      <c r="HS9" s="19"/>
      <c r="HT9" s="19"/>
      <c r="HU9" s="19"/>
      <c r="HV9" s="19"/>
      <c r="HW9" s="19"/>
      <c r="HX9" s="19"/>
      <c r="HY9" s="19"/>
      <c r="HZ9" s="19"/>
      <c r="IA9" s="19"/>
      <c r="IB9" s="19"/>
      <c r="IC9" s="19"/>
      <c r="ID9" s="19"/>
      <c r="IE9" s="19"/>
      <c r="IF9" s="19"/>
      <c r="IG9" s="19"/>
      <c r="IH9" s="19"/>
      <c r="II9" s="19"/>
      <c r="IJ9" s="19"/>
      <c r="IK9" s="19"/>
      <c r="IL9" s="19"/>
      <c r="IM9" s="19"/>
      <c r="IN9" s="19"/>
      <c r="IO9" s="19"/>
      <c r="IP9" s="19"/>
      <c r="IQ9" s="19"/>
      <c r="IR9" s="19"/>
      <c r="IS9" s="19"/>
      <c r="IT9" s="19"/>
      <c r="IU9" s="19"/>
      <c r="IV9" s="19"/>
    </row>
    <row r="10" spans="1:256" customFormat="1" ht="14.45" customHeight="1">
      <c r="A10" s="198" t="s">
        <v>96</v>
      </c>
      <c r="B10" s="198"/>
      <c r="C10" s="198"/>
      <c r="D10" s="198"/>
      <c r="E10" s="198"/>
      <c r="F10" s="198"/>
      <c r="G10" s="198"/>
      <c r="H10" s="198"/>
      <c r="I10" s="198"/>
      <c r="J10" s="33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c r="CN10" s="19"/>
      <c r="CO10" s="19"/>
      <c r="CP10" s="19"/>
      <c r="CQ10" s="19"/>
      <c r="CR10" s="19"/>
      <c r="CS10" s="19"/>
      <c r="CT10" s="19"/>
      <c r="CU10" s="19"/>
      <c r="CV10" s="19"/>
      <c r="CW10" s="19"/>
      <c r="CX10" s="19"/>
      <c r="CY10" s="19"/>
      <c r="CZ10" s="19"/>
      <c r="DA10" s="19"/>
      <c r="DB10" s="19"/>
      <c r="DC10" s="19"/>
      <c r="DD10" s="19"/>
      <c r="DE10" s="19"/>
      <c r="DF10" s="19"/>
      <c r="DG10" s="19"/>
      <c r="DH10" s="19"/>
      <c r="DI10" s="19"/>
      <c r="DJ10" s="19"/>
      <c r="DK10" s="19"/>
      <c r="DL10" s="19"/>
      <c r="DM10" s="19"/>
      <c r="DN10" s="19"/>
      <c r="DO10" s="19"/>
      <c r="DP10" s="19"/>
      <c r="DQ10" s="19"/>
      <c r="DR10" s="19"/>
      <c r="DS10" s="19"/>
      <c r="DT10" s="19"/>
      <c r="DU10" s="19"/>
      <c r="DV10" s="19"/>
      <c r="DW10" s="19"/>
      <c r="DX10" s="19"/>
      <c r="DY10" s="19"/>
      <c r="DZ10" s="19"/>
      <c r="EA10" s="19"/>
      <c r="EB10" s="19"/>
      <c r="EC10" s="19"/>
      <c r="ED10" s="19"/>
      <c r="EE10" s="19"/>
      <c r="EF10" s="19"/>
      <c r="EG10" s="19"/>
      <c r="EH10" s="19"/>
      <c r="EI10" s="19"/>
      <c r="EJ10" s="19"/>
      <c r="EK10" s="19"/>
      <c r="EL10" s="19"/>
      <c r="EM10" s="19"/>
      <c r="EN10" s="19"/>
      <c r="EO10" s="19"/>
      <c r="EP10" s="19"/>
      <c r="EQ10" s="19"/>
      <c r="ER10" s="19"/>
      <c r="ES10" s="19"/>
      <c r="ET10" s="19"/>
      <c r="EU10" s="19"/>
      <c r="EV10" s="19"/>
      <c r="EW10" s="19"/>
      <c r="EX10" s="19"/>
      <c r="EY10" s="19"/>
      <c r="EZ10" s="19"/>
      <c r="FA10" s="19"/>
      <c r="FB10" s="19"/>
      <c r="FC10" s="19"/>
      <c r="FD10" s="19"/>
      <c r="FE10" s="19"/>
      <c r="FF10" s="19"/>
      <c r="FG10" s="19"/>
      <c r="FH10" s="19"/>
      <c r="FI10" s="19"/>
      <c r="FJ10" s="19"/>
      <c r="FK10" s="19"/>
      <c r="FL10" s="19"/>
      <c r="FM10" s="19"/>
      <c r="FN10" s="19"/>
      <c r="FO10" s="19"/>
      <c r="FP10" s="19"/>
      <c r="FQ10" s="19"/>
      <c r="FR10" s="19"/>
      <c r="FS10" s="19"/>
      <c r="FT10" s="19"/>
      <c r="FU10" s="19"/>
      <c r="FV10" s="19"/>
      <c r="FW10" s="19"/>
      <c r="FX10" s="19"/>
      <c r="FY10" s="19"/>
      <c r="FZ10" s="19"/>
      <c r="GA10" s="19"/>
      <c r="GB10" s="19"/>
      <c r="GC10" s="19"/>
      <c r="GD10" s="19"/>
      <c r="GE10" s="19"/>
      <c r="GF10" s="19"/>
      <c r="GG10" s="19"/>
      <c r="GH10" s="19"/>
      <c r="GI10" s="19"/>
      <c r="GJ10" s="19"/>
      <c r="GK10" s="19"/>
      <c r="GL10" s="19"/>
      <c r="GM10" s="19"/>
      <c r="GN10" s="19"/>
      <c r="GO10" s="19"/>
      <c r="GP10" s="19"/>
      <c r="GQ10" s="19"/>
      <c r="GR10" s="19"/>
      <c r="GS10" s="19"/>
      <c r="GT10" s="19"/>
      <c r="GU10" s="19"/>
      <c r="GV10" s="19"/>
      <c r="GW10" s="19"/>
      <c r="GX10" s="19"/>
      <c r="GY10" s="19"/>
      <c r="GZ10" s="19"/>
      <c r="HA10" s="19"/>
      <c r="HB10" s="19"/>
      <c r="HC10" s="19"/>
      <c r="HD10" s="19"/>
      <c r="HE10" s="19"/>
      <c r="HF10" s="19"/>
      <c r="HG10" s="19"/>
      <c r="HH10" s="19"/>
      <c r="HI10" s="19"/>
      <c r="HJ10" s="19"/>
      <c r="HK10" s="19"/>
      <c r="HL10" s="19"/>
      <c r="HM10" s="19"/>
      <c r="HN10" s="19"/>
      <c r="HO10" s="19"/>
      <c r="HP10" s="19"/>
      <c r="HQ10" s="19"/>
      <c r="HR10" s="19"/>
      <c r="HS10" s="19"/>
      <c r="HT10" s="19"/>
      <c r="HU10" s="19"/>
      <c r="HV10" s="19"/>
      <c r="HW10" s="19"/>
      <c r="HX10" s="19"/>
      <c r="HY10" s="19"/>
      <c r="HZ10" s="19"/>
      <c r="IA10" s="19"/>
      <c r="IB10" s="19"/>
      <c r="IC10" s="19"/>
      <c r="ID10" s="19"/>
      <c r="IE10" s="19"/>
      <c r="IF10" s="19"/>
      <c r="IG10" s="19"/>
      <c r="IH10" s="19"/>
      <c r="II10" s="19"/>
      <c r="IJ10" s="19"/>
      <c r="IK10" s="19"/>
      <c r="IL10" s="19"/>
      <c r="IM10" s="19"/>
      <c r="IN10" s="19"/>
      <c r="IO10" s="19"/>
      <c r="IP10" s="19"/>
      <c r="IQ10" s="19"/>
      <c r="IR10" s="19"/>
      <c r="IS10" s="19"/>
      <c r="IT10" s="19"/>
      <c r="IU10" s="19"/>
      <c r="IV10" s="19"/>
    </row>
    <row r="11" spans="1:256" customFormat="1">
      <c r="A11" s="199"/>
      <c r="B11" s="199"/>
      <c r="C11" s="199"/>
      <c r="D11" s="199"/>
      <c r="E11" s="199"/>
      <c r="F11" s="199"/>
      <c r="G11" s="199"/>
      <c r="H11" s="199"/>
      <c r="I11" s="199"/>
      <c r="J11" s="33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c r="BT11" s="19"/>
      <c r="BU11" s="19"/>
      <c r="BV11" s="19"/>
      <c r="BW11" s="19"/>
      <c r="BX11" s="19"/>
      <c r="BY11" s="19"/>
      <c r="BZ11" s="19"/>
      <c r="CA11" s="19"/>
      <c r="CB11" s="19"/>
      <c r="CC11" s="19"/>
      <c r="CD11" s="19"/>
      <c r="CE11" s="19"/>
      <c r="CF11" s="19"/>
      <c r="CG11" s="19"/>
      <c r="CH11" s="19"/>
      <c r="CI11" s="19"/>
      <c r="CJ11" s="19"/>
      <c r="CK11" s="19"/>
      <c r="CL11" s="19"/>
      <c r="CM11" s="19"/>
      <c r="CN11" s="19"/>
      <c r="CO11" s="19"/>
      <c r="CP11" s="19"/>
      <c r="CQ11" s="19"/>
      <c r="CR11" s="19"/>
      <c r="CS11" s="19"/>
      <c r="CT11" s="19"/>
      <c r="CU11" s="19"/>
      <c r="CV11" s="19"/>
      <c r="CW11" s="19"/>
      <c r="CX11" s="19"/>
      <c r="CY11" s="19"/>
      <c r="CZ11" s="19"/>
      <c r="DA11" s="19"/>
      <c r="DB11" s="19"/>
      <c r="DC11" s="19"/>
      <c r="DD11" s="19"/>
      <c r="DE11" s="19"/>
      <c r="DF11" s="19"/>
      <c r="DG11" s="19"/>
      <c r="DH11" s="19"/>
      <c r="DI11" s="19"/>
      <c r="DJ11" s="19"/>
      <c r="DK11" s="19"/>
      <c r="DL11" s="19"/>
      <c r="DM11" s="19"/>
      <c r="DN11" s="19"/>
      <c r="DO11" s="19"/>
      <c r="DP11" s="19"/>
      <c r="DQ11" s="19"/>
      <c r="DR11" s="19"/>
      <c r="DS11" s="19"/>
      <c r="DT11" s="19"/>
      <c r="DU11" s="19"/>
      <c r="DV11" s="19"/>
      <c r="DW11" s="19"/>
      <c r="DX11" s="19"/>
      <c r="DY11" s="19"/>
      <c r="DZ11" s="19"/>
      <c r="EA11" s="19"/>
      <c r="EB11" s="19"/>
      <c r="EC11" s="19"/>
      <c r="ED11" s="19"/>
      <c r="EE11" s="19"/>
      <c r="EF11" s="19"/>
      <c r="EG11" s="19"/>
      <c r="EH11" s="19"/>
      <c r="EI11" s="19"/>
      <c r="EJ11" s="19"/>
      <c r="EK11" s="19"/>
      <c r="EL11" s="19"/>
      <c r="EM11" s="19"/>
      <c r="EN11" s="19"/>
      <c r="EO11" s="19"/>
      <c r="EP11" s="19"/>
      <c r="EQ11" s="19"/>
      <c r="ER11" s="19"/>
      <c r="ES11" s="19"/>
      <c r="ET11" s="19"/>
      <c r="EU11" s="19"/>
      <c r="EV11" s="19"/>
      <c r="EW11" s="19"/>
      <c r="EX11" s="19"/>
      <c r="EY11" s="19"/>
      <c r="EZ11" s="19"/>
      <c r="FA11" s="19"/>
      <c r="FB11" s="19"/>
      <c r="FC11" s="19"/>
      <c r="FD11" s="19"/>
      <c r="FE11" s="19"/>
      <c r="FF11" s="19"/>
      <c r="FG11" s="19"/>
      <c r="FH11" s="19"/>
      <c r="FI11" s="19"/>
      <c r="FJ11" s="19"/>
      <c r="FK11" s="19"/>
      <c r="FL11" s="19"/>
      <c r="FM11" s="19"/>
      <c r="FN11" s="19"/>
      <c r="FO11" s="19"/>
      <c r="FP11" s="19"/>
      <c r="FQ11" s="19"/>
      <c r="FR11" s="19"/>
      <c r="FS11" s="19"/>
      <c r="FT11" s="19"/>
      <c r="FU11" s="19"/>
      <c r="FV11" s="19"/>
      <c r="FW11" s="19"/>
      <c r="FX11" s="19"/>
      <c r="FY11" s="19"/>
      <c r="FZ11" s="19"/>
      <c r="GA11" s="19"/>
      <c r="GB11" s="19"/>
      <c r="GC11" s="19"/>
      <c r="GD11" s="19"/>
      <c r="GE11" s="19"/>
      <c r="GF11" s="19"/>
      <c r="GG11" s="19"/>
      <c r="GH11" s="19"/>
      <c r="GI11" s="19"/>
      <c r="GJ11" s="19"/>
      <c r="GK11" s="19"/>
      <c r="GL11" s="19"/>
      <c r="GM11" s="19"/>
      <c r="GN11" s="19"/>
      <c r="GO11" s="19"/>
      <c r="GP11" s="19"/>
      <c r="GQ11" s="19"/>
      <c r="GR11" s="19"/>
      <c r="GS11" s="19"/>
      <c r="GT11" s="19"/>
      <c r="GU11" s="19"/>
      <c r="GV11" s="19"/>
      <c r="GW11" s="19"/>
      <c r="GX11" s="19"/>
      <c r="GY11" s="19"/>
      <c r="GZ11" s="19"/>
      <c r="HA11" s="19"/>
      <c r="HB11" s="19"/>
      <c r="HC11" s="19"/>
      <c r="HD11" s="19"/>
      <c r="HE11" s="19"/>
      <c r="HF11" s="19"/>
      <c r="HG11" s="19"/>
      <c r="HH11" s="19"/>
      <c r="HI11" s="19"/>
      <c r="HJ11" s="19"/>
      <c r="HK11" s="19"/>
      <c r="HL11" s="19"/>
      <c r="HM11" s="19"/>
      <c r="HN11" s="19"/>
      <c r="HO11" s="19"/>
      <c r="HP11" s="19"/>
      <c r="HQ11" s="19"/>
      <c r="HR11" s="19"/>
      <c r="HS11" s="19"/>
      <c r="HT11" s="19"/>
      <c r="HU11" s="19"/>
      <c r="HV11" s="19"/>
      <c r="HW11" s="19"/>
      <c r="HX11" s="19"/>
      <c r="HY11" s="19"/>
      <c r="HZ11" s="19"/>
      <c r="IA11" s="19"/>
      <c r="IB11" s="19"/>
      <c r="IC11" s="19"/>
      <c r="ID11" s="19"/>
      <c r="IE11" s="19"/>
      <c r="IF11" s="19"/>
      <c r="IG11" s="19"/>
      <c r="IH11" s="19"/>
      <c r="II11" s="19"/>
      <c r="IJ11" s="19"/>
      <c r="IK11" s="19"/>
      <c r="IL11" s="19"/>
      <c r="IM11" s="19"/>
      <c r="IN11" s="19"/>
      <c r="IO11" s="19"/>
      <c r="IP11" s="19"/>
      <c r="IQ11" s="19"/>
      <c r="IR11" s="19"/>
      <c r="IS11" s="19"/>
      <c r="IT11" s="19"/>
      <c r="IU11" s="19"/>
      <c r="IV11" s="19"/>
    </row>
    <row r="12" spans="1:256" customFormat="1">
      <c r="A12" s="200"/>
      <c r="B12" s="200"/>
      <c r="C12" s="200"/>
      <c r="D12" s="200"/>
      <c r="E12" s="200"/>
      <c r="F12" s="200"/>
      <c r="G12" s="200"/>
      <c r="H12" s="200"/>
      <c r="I12" s="200"/>
      <c r="J12" s="33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c r="BT12" s="19"/>
      <c r="BU12" s="19"/>
      <c r="BV12" s="19"/>
      <c r="BW12" s="19"/>
      <c r="BX12" s="19"/>
      <c r="BY12" s="19"/>
      <c r="BZ12" s="19"/>
      <c r="CA12" s="19"/>
      <c r="CB12" s="19"/>
      <c r="CC12" s="19"/>
      <c r="CD12" s="19"/>
      <c r="CE12" s="19"/>
      <c r="CF12" s="19"/>
      <c r="CG12" s="19"/>
      <c r="CH12" s="19"/>
      <c r="CI12" s="19"/>
      <c r="CJ12" s="19"/>
      <c r="CK12" s="19"/>
      <c r="CL12" s="19"/>
      <c r="CM12" s="19"/>
      <c r="CN12" s="19"/>
      <c r="CO12" s="19"/>
      <c r="CP12" s="19"/>
      <c r="CQ12" s="19"/>
      <c r="CR12" s="19"/>
      <c r="CS12" s="19"/>
      <c r="CT12" s="19"/>
      <c r="CU12" s="19"/>
      <c r="CV12" s="19"/>
      <c r="CW12" s="19"/>
      <c r="CX12" s="19"/>
      <c r="CY12" s="19"/>
      <c r="CZ12" s="19"/>
      <c r="DA12" s="19"/>
      <c r="DB12" s="19"/>
      <c r="DC12" s="19"/>
      <c r="DD12" s="19"/>
      <c r="DE12" s="19"/>
      <c r="DF12" s="19"/>
      <c r="DG12" s="19"/>
      <c r="DH12" s="19"/>
      <c r="DI12" s="19"/>
      <c r="DJ12" s="19"/>
      <c r="DK12" s="19"/>
      <c r="DL12" s="19"/>
      <c r="DM12" s="19"/>
      <c r="DN12" s="19"/>
      <c r="DO12" s="19"/>
      <c r="DP12" s="19"/>
      <c r="DQ12" s="19"/>
      <c r="DR12" s="19"/>
      <c r="DS12" s="19"/>
      <c r="DT12" s="19"/>
      <c r="DU12" s="19"/>
      <c r="DV12" s="19"/>
      <c r="DW12" s="19"/>
      <c r="DX12" s="19"/>
      <c r="DY12" s="19"/>
      <c r="DZ12" s="19"/>
      <c r="EA12" s="19"/>
      <c r="EB12" s="19"/>
      <c r="EC12" s="19"/>
      <c r="ED12" s="19"/>
      <c r="EE12" s="19"/>
      <c r="EF12" s="19"/>
      <c r="EG12" s="19"/>
      <c r="EH12" s="19"/>
      <c r="EI12" s="19"/>
      <c r="EJ12" s="19"/>
      <c r="EK12" s="19"/>
      <c r="EL12" s="19"/>
      <c r="EM12" s="19"/>
      <c r="EN12" s="19"/>
      <c r="EO12" s="19"/>
      <c r="EP12" s="19"/>
      <c r="EQ12" s="19"/>
      <c r="ER12" s="19"/>
      <c r="ES12" s="19"/>
      <c r="ET12" s="19"/>
      <c r="EU12" s="19"/>
      <c r="EV12" s="19"/>
      <c r="EW12" s="19"/>
      <c r="EX12" s="19"/>
      <c r="EY12" s="19"/>
      <c r="EZ12" s="19"/>
      <c r="FA12" s="19"/>
      <c r="FB12" s="19"/>
      <c r="FC12" s="19"/>
      <c r="FD12" s="19"/>
      <c r="FE12" s="19"/>
      <c r="FF12" s="19"/>
      <c r="FG12" s="19"/>
      <c r="FH12" s="19"/>
      <c r="FI12" s="19"/>
      <c r="FJ12" s="19"/>
      <c r="FK12" s="19"/>
      <c r="FL12" s="19"/>
      <c r="FM12" s="19"/>
      <c r="FN12" s="19"/>
      <c r="FO12" s="19"/>
      <c r="FP12" s="19"/>
      <c r="FQ12" s="19"/>
      <c r="FR12" s="19"/>
      <c r="FS12" s="19"/>
      <c r="FT12" s="19"/>
      <c r="FU12" s="19"/>
      <c r="FV12" s="19"/>
      <c r="FW12" s="19"/>
      <c r="FX12" s="19"/>
      <c r="FY12" s="19"/>
      <c r="FZ12" s="19"/>
      <c r="GA12" s="19"/>
      <c r="GB12" s="19"/>
      <c r="GC12" s="19"/>
      <c r="GD12" s="19"/>
      <c r="GE12" s="19"/>
      <c r="GF12" s="19"/>
      <c r="GG12" s="19"/>
      <c r="GH12" s="19"/>
      <c r="GI12" s="19"/>
      <c r="GJ12" s="19"/>
      <c r="GK12" s="19"/>
      <c r="GL12" s="19"/>
      <c r="GM12" s="19"/>
      <c r="GN12" s="19"/>
      <c r="GO12" s="19"/>
      <c r="GP12" s="19"/>
      <c r="GQ12" s="19"/>
      <c r="GR12" s="19"/>
      <c r="GS12" s="19"/>
      <c r="GT12" s="19"/>
      <c r="GU12" s="19"/>
      <c r="GV12" s="19"/>
      <c r="GW12" s="19"/>
      <c r="GX12" s="19"/>
      <c r="GY12" s="19"/>
      <c r="GZ12" s="19"/>
      <c r="HA12" s="19"/>
      <c r="HB12" s="19"/>
      <c r="HC12" s="19"/>
      <c r="HD12" s="19"/>
      <c r="HE12" s="19"/>
      <c r="HF12" s="19"/>
      <c r="HG12" s="19"/>
      <c r="HH12" s="19"/>
      <c r="HI12" s="19"/>
      <c r="HJ12" s="19"/>
      <c r="HK12" s="19"/>
      <c r="HL12" s="19"/>
      <c r="HM12" s="19"/>
      <c r="HN12" s="19"/>
      <c r="HO12" s="19"/>
      <c r="HP12" s="19"/>
      <c r="HQ12" s="19"/>
      <c r="HR12" s="19"/>
      <c r="HS12" s="19"/>
      <c r="HT12" s="19"/>
      <c r="HU12" s="19"/>
      <c r="HV12" s="19"/>
      <c r="HW12" s="19"/>
      <c r="HX12" s="19"/>
      <c r="HY12" s="19"/>
      <c r="HZ12" s="19"/>
      <c r="IA12" s="19"/>
      <c r="IB12" s="19"/>
      <c r="IC12" s="19"/>
      <c r="ID12" s="19"/>
      <c r="IE12" s="19"/>
      <c r="IF12" s="19"/>
      <c r="IG12" s="19"/>
      <c r="IH12" s="19"/>
      <c r="II12" s="19"/>
      <c r="IJ12" s="19"/>
      <c r="IK12" s="19"/>
      <c r="IL12" s="19"/>
      <c r="IM12" s="19"/>
      <c r="IN12" s="19"/>
      <c r="IO12" s="19"/>
      <c r="IP12" s="19"/>
      <c r="IQ12" s="19"/>
      <c r="IR12" s="19"/>
      <c r="IS12" s="19"/>
      <c r="IT12" s="19"/>
      <c r="IU12" s="19"/>
      <c r="IV12" s="19"/>
    </row>
    <row r="13" spans="1:256" customFormat="1" ht="12.95" customHeight="1">
      <c r="A13" s="201" t="s">
        <v>59</v>
      </c>
      <c r="B13" s="201"/>
      <c r="C13" s="201"/>
      <c r="D13" s="201"/>
      <c r="E13" s="201"/>
      <c r="F13" s="201"/>
      <c r="G13" s="201"/>
      <c r="H13" s="201"/>
      <c r="I13" s="201"/>
      <c r="J13" s="339"/>
    </row>
    <row r="14" spans="1:256" customFormat="1" ht="14.45" customHeight="1">
      <c r="A14" s="20" t="s">
        <v>13</v>
      </c>
      <c r="B14" s="208" t="s">
        <v>60</v>
      </c>
      <c r="C14" s="209"/>
      <c r="D14" s="209"/>
      <c r="E14" s="209"/>
      <c r="F14" s="210"/>
      <c r="G14" s="211" t="s">
        <v>97</v>
      </c>
      <c r="H14" s="212"/>
      <c r="I14" s="213"/>
      <c r="J14" s="339"/>
    </row>
    <row r="15" spans="1:256" customFormat="1">
      <c r="A15" s="20" t="s">
        <v>14</v>
      </c>
      <c r="B15" s="214" t="s">
        <v>61</v>
      </c>
      <c r="C15" s="215"/>
      <c r="D15" s="215"/>
      <c r="E15" s="215"/>
      <c r="F15" s="216"/>
      <c r="G15" s="217" t="s">
        <v>156</v>
      </c>
      <c r="H15" s="218"/>
      <c r="I15" s="219"/>
      <c r="J15" s="339"/>
    </row>
    <row r="16" spans="1:256" customFormat="1" ht="14.45" customHeight="1">
      <c r="A16" s="20" t="s">
        <v>26</v>
      </c>
      <c r="B16" s="208" t="s">
        <v>62</v>
      </c>
      <c r="C16" s="209"/>
      <c r="D16" s="209"/>
      <c r="E16" s="209"/>
      <c r="F16" s="210"/>
      <c r="G16" s="220">
        <v>60</v>
      </c>
      <c r="H16" s="221"/>
      <c r="I16" s="222"/>
      <c r="J16" s="339"/>
    </row>
    <row r="17" spans="1:256" customFormat="1" ht="15" customHeight="1">
      <c r="A17" s="20" t="s">
        <v>29</v>
      </c>
      <c r="B17" s="202" t="s">
        <v>63</v>
      </c>
      <c r="C17" s="202"/>
      <c r="D17" s="202"/>
      <c r="E17" s="202"/>
      <c r="F17" s="202"/>
      <c r="G17" s="203" t="s">
        <v>98</v>
      </c>
      <c r="H17" s="204"/>
      <c r="I17" s="205"/>
      <c r="J17" s="339"/>
    </row>
    <row r="18" spans="1:256">
      <c r="A18" s="59" t="s">
        <v>8</v>
      </c>
      <c r="B18" s="206" t="s">
        <v>99</v>
      </c>
      <c r="C18" s="206"/>
      <c r="D18" s="206"/>
      <c r="E18" s="206"/>
      <c r="F18" s="206"/>
      <c r="G18" s="207" t="s">
        <v>143</v>
      </c>
      <c r="H18" s="207"/>
      <c r="I18" s="207"/>
      <c r="J18" s="76"/>
    </row>
    <row r="19" spans="1:256">
      <c r="A19" s="59" t="s">
        <v>32</v>
      </c>
      <c r="B19" s="206" t="s">
        <v>159</v>
      </c>
      <c r="C19" s="206"/>
      <c r="D19" s="206"/>
      <c r="E19" s="206"/>
      <c r="F19" s="206"/>
      <c r="G19" s="207" t="s">
        <v>211</v>
      </c>
      <c r="H19" s="207"/>
      <c r="I19" s="207"/>
      <c r="J19" s="76"/>
    </row>
    <row r="20" spans="1:256">
      <c r="A20" s="59" t="s">
        <v>33</v>
      </c>
      <c r="B20" s="233" t="s">
        <v>106</v>
      </c>
      <c r="C20" s="233"/>
      <c r="D20" s="233"/>
      <c r="E20" s="233"/>
      <c r="F20" s="233"/>
      <c r="G20" s="234">
        <f>RESUMO!E9</f>
        <v>22</v>
      </c>
      <c r="H20" s="235"/>
      <c r="I20" s="235"/>
      <c r="J20" s="76"/>
    </row>
    <row r="21" spans="1:256">
      <c r="A21" s="59" t="s">
        <v>34</v>
      </c>
      <c r="B21" s="236" t="s">
        <v>144</v>
      </c>
      <c r="C21" s="236"/>
      <c r="D21" s="236"/>
      <c r="E21" s="236"/>
      <c r="F21" s="236"/>
      <c r="G21" s="237">
        <v>1679.53</v>
      </c>
      <c r="H21" s="237"/>
      <c r="I21" s="237"/>
      <c r="J21" s="77"/>
    </row>
    <row r="22" spans="1:256">
      <c r="A22" s="199"/>
      <c r="B22" s="199"/>
      <c r="C22" s="199"/>
      <c r="D22" s="199"/>
      <c r="E22" s="199"/>
      <c r="F22" s="199"/>
      <c r="G22" s="199"/>
      <c r="H22" s="199"/>
      <c r="I22" s="199"/>
      <c r="J22" s="76"/>
    </row>
    <row r="23" spans="1:256">
      <c r="A23" s="200"/>
      <c r="B23" s="200"/>
      <c r="C23" s="200"/>
      <c r="D23" s="200"/>
      <c r="E23" s="200"/>
      <c r="F23" s="200"/>
      <c r="G23" s="200"/>
      <c r="H23" s="200"/>
      <c r="I23" s="200"/>
      <c r="J23" s="76"/>
    </row>
    <row r="24" spans="1:256">
      <c r="A24" s="198" t="s">
        <v>10</v>
      </c>
      <c r="B24" s="198"/>
      <c r="C24" s="198"/>
      <c r="D24" s="198"/>
      <c r="E24" s="198"/>
      <c r="F24" s="198"/>
      <c r="G24" s="198"/>
      <c r="H24" s="198"/>
      <c r="I24" s="198"/>
      <c r="J24" s="11"/>
      <c r="N24" s="10"/>
      <c r="O24" s="10"/>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AV24" s="10"/>
      <c r="AW24" s="10"/>
      <c r="AX24" s="10"/>
      <c r="AY24" s="10"/>
      <c r="AZ24" s="10"/>
      <c r="BA24" s="10"/>
      <c r="BB24" s="10"/>
      <c r="BC24" s="10"/>
      <c r="BD24" s="10"/>
      <c r="BE24" s="10"/>
      <c r="BF24" s="10"/>
      <c r="BG24" s="10"/>
      <c r="BH24" s="10"/>
      <c r="BI24" s="10"/>
      <c r="BJ24" s="10"/>
      <c r="BK24" s="10"/>
      <c r="BL24" s="10"/>
      <c r="BM24" s="10"/>
      <c r="BN24" s="10"/>
      <c r="BO24" s="10"/>
      <c r="BP24" s="10"/>
      <c r="BQ24" s="10"/>
      <c r="BR24" s="10"/>
      <c r="BS24" s="10"/>
      <c r="BT24" s="10"/>
      <c r="BU24" s="10"/>
      <c r="BV24" s="10"/>
      <c r="BW24" s="10"/>
      <c r="BX24" s="10"/>
      <c r="BY24" s="10"/>
      <c r="BZ24" s="10"/>
      <c r="CA24" s="10"/>
      <c r="CB24" s="10"/>
      <c r="CC24" s="10"/>
      <c r="CD24" s="10"/>
      <c r="CE24" s="10"/>
      <c r="CF24" s="10"/>
      <c r="CG24" s="10"/>
      <c r="CH24" s="10"/>
      <c r="CI24" s="10"/>
      <c r="CJ24" s="10"/>
      <c r="CK24" s="10"/>
      <c r="CL24" s="10"/>
      <c r="CM24" s="10"/>
      <c r="CN24" s="10"/>
      <c r="CO24" s="10"/>
      <c r="CP24" s="10"/>
      <c r="CQ24" s="10"/>
      <c r="CR24" s="10"/>
      <c r="CS24" s="10"/>
      <c r="CT24" s="10"/>
      <c r="CU24" s="10"/>
      <c r="CV24" s="10"/>
      <c r="CW24" s="10"/>
      <c r="CX24" s="10"/>
      <c r="CY24" s="10"/>
      <c r="CZ24" s="10"/>
      <c r="DA24" s="10"/>
      <c r="DB24" s="10"/>
      <c r="DC24" s="10"/>
      <c r="DD24" s="10"/>
      <c r="DE24" s="10"/>
      <c r="DF24" s="10"/>
      <c r="DG24" s="10"/>
      <c r="DH24" s="10"/>
      <c r="DI24" s="10"/>
      <c r="DJ24" s="10"/>
      <c r="DK24" s="10"/>
      <c r="DL24" s="10"/>
      <c r="DM24" s="10"/>
      <c r="DN24" s="10"/>
      <c r="DO24" s="10"/>
      <c r="DP24" s="10"/>
      <c r="DQ24" s="10"/>
      <c r="DR24" s="10"/>
      <c r="DS24" s="10"/>
      <c r="DT24" s="10"/>
      <c r="DU24" s="10"/>
      <c r="DV24" s="10"/>
      <c r="DW24" s="10"/>
      <c r="DX24" s="10"/>
      <c r="DY24" s="10"/>
      <c r="DZ24" s="10"/>
      <c r="EA24" s="10"/>
      <c r="EB24" s="10"/>
      <c r="EC24" s="10"/>
      <c r="ED24" s="10"/>
      <c r="EE24" s="10"/>
      <c r="EF24" s="10"/>
      <c r="EG24" s="10"/>
      <c r="EH24" s="10"/>
      <c r="EI24" s="10"/>
      <c r="EJ24" s="10"/>
      <c r="EK24" s="10"/>
      <c r="EL24" s="10"/>
      <c r="EM24" s="10"/>
      <c r="EN24" s="10"/>
      <c r="EO24" s="10"/>
      <c r="EP24" s="10"/>
      <c r="EQ24" s="10"/>
      <c r="ER24" s="10"/>
      <c r="ES24" s="10"/>
      <c r="ET24" s="10"/>
      <c r="EU24" s="10"/>
      <c r="EV24" s="10"/>
      <c r="EW24" s="10"/>
      <c r="EX24" s="10"/>
      <c r="EY24" s="10"/>
      <c r="EZ24" s="10"/>
      <c r="FA24" s="10"/>
      <c r="FB24" s="10"/>
      <c r="FC24" s="10"/>
      <c r="FD24" s="10"/>
      <c r="FE24" s="10"/>
      <c r="FF24" s="10"/>
      <c r="FG24" s="10"/>
      <c r="FH24" s="10"/>
      <c r="FI24" s="10"/>
      <c r="FJ24" s="10"/>
      <c r="FK24" s="10"/>
      <c r="FL24" s="10"/>
      <c r="FM24" s="10"/>
      <c r="FN24" s="10"/>
      <c r="FO24" s="10"/>
      <c r="FP24" s="10"/>
      <c r="FQ24" s="10"/>
      <c r="FR24" s="10"/>
      <c r="FS24" s="10"/>
      <c r="FT24" s="10"/>
      <c r="FU24" s="10"/>
      <c r="FV24" s="10"/>
      <c r="FW24" s="10"/>
      <c r="FX24" s="10"/>
      <c r="FY24" s="10"/>
      <c r="FZ24" s="10"/>
      <c r="GA24" s="10"/>
      <c r="GB24" s="10"/>
      <c r="GC24" s="10"/>
      <c r="GD24" s="10"/>
      <c r="GE24" s="10"/>
      <c r="GF24" s="10"/>
      <c r="GG24" s="10"/>
      <c r="GH24" s="10"/>
      <c r="GI24" s="10"/>
      <c r="GJ24" s="10"/>
      <c r="GK24" s="10"/>
      <c r="GL24" s="10"/>
      <c r="GM24" s="10"/>
      <c r="GN24" s="10"/>
      <c r="GO24" s="10"/>
      <c r="GP24" s="10"/>
      <c r="GQ24" s="10"/>
      <c r="GR24" s="10"/>
      <c r="GS24" s="10"/>
      <c r="GT24" s="10"/>
      <c r="GU24" s="10"/>
      <c r="GV24" s="10"/>
      <c r="GW24" s="10"/>
      <c r="GX24" s="10"/>
      <c r="GY24" s="10"/>
      <c r="GZ24" s="10"/>
      <c r="HA24" s="10"/>
      <c r="HB24" s="10"/>
      <c r="HC24" s="10"/>
      <c r="HD24" s="10"/>
      <c r="HE24" s="10"/>
      <c r="HF24" s="10"/>
      <c r="HG24" s="10"/>
      <c r="HH24" s="10"/>
      <c r="HI24" s="10"/>
      <c r="HJ24" s="10"/>
      <c r="HK24" s="10"/>
      <c r="HL24" s="10"/>
      <c r="HM24" s="10"/>
      <c r="HN24" s="10"/>
      <c r="HO24" s="10"/>
      <c r="HP24" s="10"/>
      <c r="HQ24" s="10"/>
      <c r="HR24" s="10"/>
      <c r="HS24" s="10"/>
      <c r="HT24" s="10"/>
      <c r="HU24" s="10"/>
      <c r="HV24" s="10"/>
      <c r="HW24" s="10"/>
      <c r="HX24" s="10"/>
      <c r="HY24" s="10"/>
      <c r="HZ24" s="10"/>
      <c r="IA24" s="10"/>
      <c r="IB24" s="10"/>
      <c r="IC24" s="10"/>
      <c r="ID24" s="10"/>
      <c r="IE24" s="10"/>
      <c r="IF24" s="10"/>
      <c r="IG24" s="10"/>
      <c r="IH24" s="10"/>
      <c r="II24" s="10"/>
      <c r="IJ24" s="10"/>
      <c r="IK24" s="10"/>
      <c r="IL24" s="10"/>
      <c r="IM24" s="10"/>
      <c r="IN24" s="10"/>
      <c r="IO24" s="10"/>
      <c r="IP24" s="10"/>
      <c r="IQ24" s="10"/>
      <c r="IR24" s="10"/>
      <c r="IS24" s="10"/>
      <c r="IT24" s="10"/>
      <c r="IU24" s="10"/>
      <c r="IV24" s="10"/>
    </row>
    <row r="25" spans="1:256" s="22" customFormat="1" ht="30" customHeight="1">
      <c r="A25" s="3">
        <v>1</v>
      </c>
      <c r="B25" s="223" t="s">
        <v>11</v>
      </c>
      <c r="C25" s="224"/>
      <c r="D25" s="224"/>
      <c r="E25" s="224"/>
      <c r="F25" s="224"/>
      <c r="G25" s="224"/>
      <c r="H25" s="225"/>
      <c r="I25" s="3" t="s">
        <v>12</v>
      </c>
      <c r="J25" s="21"/>
      <c r="K25" s="13"/>
      <c r="N25" s="13"/>
      <c r="O25" s="13"/>
      <c r="P25" s="13"/>
    </row>
    <row r="26" spans="1:256">
      <c r="A26" s="5" t="s">
        <v>13</v>
      </c>
      <c r="B26" s="226" t="s">
        <v>107</v>
      </c>
      <c r="C26" s="226"/>
      <c r="D26" s="226"/>
      <c r="E26" s="226"/>
      <c r="F26" s="226"/>
      <c r="G26" s="226"/>
      <c r="H26" s="226"/>
      <c r="I26" s="36">
        <f>G21</f>
        <v>1679.53</v>
      </c>
      <c r="J26" s="10"/>
      <c r="N26" s="10"/>
      <c r="O26" s="10"/>
      <c r="P26" s="10"/>
      <c r="Q26" s="10"/>
      <c r="R26" s="10"/>
      <c r="S26" s="10"/>
      <c r="T26" s="10"/>
      <c r="U26" s="10"/>
      <c r="V26" s="10"/>
      <c r="W26" s="10"/>
      <c r="X26" s="10"/>
      <c r="Y26" s="10"/>
      <c r="Z26" s="10"/>
      <c r="AA26" s="10"/>
      <c r="AB26" s="10"/>
      <c r="AC26" s="10"/>
      <c r="AD26" s="10"/>
      <c r="AE26" s="10"/>
      <c r="AF26" s="10"/>
      <c r="AG26" s="10"/>
      <c r="AH26" s="10"/>
      <c r="AI26" s="10"/>
      <c r="AJ26" s="10"/>
      <c r="AK26" s="10"/>
      <c r="AL26" s="10"/>
      <c r="AM26" s="10"/>
      <c r="AN26" s="10"/>
      <c r="AO26" s="10"/>
      <c r="AP26" s="10"/>
      <c r="AQ26" s="10"/>
      <c r="AR26" s="10"/>
      <c r="AS26" s="10"/>
      <c r="AT26" s="10"/>
      <c r="AU26" s="10"/>
      <c r="AV26" s="10"/>
      <c r="AW26" s="10"/>
      <c r="AX26" s="10"/>
      <c r="AY26" s="10"/>
      <c r="AZ26" s="10"/>
      <c r="BA26" s="10"/>
      <c r="BB26" s="10"/>
      <c r="BC26" s="10"/>
      <c r="BD26" s="10"/>
      <c r="BE26" s="10"/>
      <c r="BF26" s="10"/>
      <c r="BG26" s="10"/>
      <c r="BH26" s="10"/>
      <c r="BI26" s="10"/>
      <c r="BJ26" s="10"/>
      <c r="BK26" s="10"/>
      <c r="BL26" s="10"/>
      <c r="BM26" s="10"/>
      <c r="BN26" s="10"/>
      <c r="BO26" s="10"/>
      <c r="BP26" s="10"/>
      <c r="BQ26" s="10"/>
      <c r="BR26" s="10"/>
      <c r="BS26" s="10"/>
      <c r="BT26" s="10"/>
      <c r="BU26" s="10"/>
      <c r="BV26" s="10"/>
      <c r="BW26" s="10"/>
      <c r="BX26" s="10"/>
      <c r="BY26" s="10"/>
      <c r="BZ26" s="10"/>
      <c r="CA26" s="10"/>
      <c r="CB26" s="10"/>
      <c r="CC26" s="10"/>
      <c r="CD26" s="10"/>
      <c r="CE26" s="10"/>
      <c r="CF26" s="10"/>
      <c r="CG26" s="10"/>
      <c r="CH26" s="10"/>
      <c r="CI26" s="10"/>
      <c r="CJ26" s="10"/>
      <c r="CK26" s="10"/>
      <c r="CL26" s="10"/>
      <c r="CM26" s="10"/>
      <c r="CN26" s="10"/>
      <c r="CO26" s="10"/>
      <c r="CP26" s="10"/>
      <c r="CQ26" s="10"/>
      <c r="CR26" s="10"/>
      <c r="CS26" s="10"/>
      <c r="CT26" s="10"/>
      <c r="CU26" s="10"/>
      <c r="CV26" s="10"/>
      <c r="CW26" s="10"/>
      <c r="CX26" s="10"/>
      <c r="CY26" s="10"/>
      <c r="CZ26" s="10"/>
      <c r="DA26" s="10"/>
      <c r="DB26" s="10"/>
      <c r="DC26" s="10"/>
      <c r="DD26" s="10"/>
      <c r="DE26" s="10"/>
      <c r="DF26" s="10"/>
      <c r="DG26" s="10"/>
      <c r="DH26" s="10"/>
      <c r="DI26" s="10"/>
      <c r="DJ26" s="10"/>
      <c r="DK26" s="10"/>
      <c r="DL26" s="10"/>
      <c r="DM26" s="10"/>
      <c r="DN26" s="10"/>
      <c r="DO26" s="10"/>
      <c r="DP26" s="10"/>
      <c r="DQ26" s="10"/>
      <c r="DR26" s="10"/>
      <c r="DS26" s="10"/>
      <c r="DT26" s="10"/>
      <c r="DU26" s="10"/>
      <c r="DV26" s="10"/>
      <c r="DW26" s="10"/>
      <c r="DX26" s="10"/>
      <c r="DY26" s="10"/>
      <c r="DZ26" s="10"/>
      <c r="EA26" s="10"/>
      <c r="EB26" s="10"/>
      <c r="EC26" s="10"/>
      <c r="ED26" s="10"/>
      <c r="EE26" s="10"/>
      <c r="EF26" s="10"/>
      <c r="EG26" s="10"/>
      <c r="EH26" s="10"/>
      <c r="EI26" s="10"/>
      <c r="EJ26" s="10"/>
      <c r="EK26" s="10"/>
      <c r="EL26" s="10"/>
      <c r="EM26" s="10"/>
      <c r="EN26" s="10"/>
      <c r="EO26" s="10"/>
      <c r="EP26" s="10"/>
      <c r="EQ26" s="10"/>
      <c r="ER26" s="10"/>
      <c r="ES26" s="10"/>
      <c r="ET26" s="10"/>
      <c r="EU26" s="10"/>
      <c r="EV26" s="10"/>
      <c r="EW26" s="10"/>
      <c r="EX26" s="10"/>
      <c r="EY26" s="10"/>
      <c r="EZ26" s="10"/>
      <c r="FA26" s="10"/>
      <c r="FB26" s="10"/>
      <c r="FC26" s="10"/>
      <c r="FD26" s="10"/>
      <c r="FE26" s="10"/>
      <c r="FF26" s="10"/>
      <c r="FG26" s="10"/>
      <c r="FH26" s="10"/>
      <c r="FI26" s="10"/>
      <c r="FJ26" s="10"/>
      <c r="FK26" s="10"/>
      <c r="FL26" s="10"/>
      <c r="FM26" s="10"/>
      <c r="FN26" s="10"/>
      <c r="FO26" s="10"/>
      <c r="FP26" s="10"/>
      <c r="FQ26" s="10"/>
      <c r="FR26" s="10"/>
      <c r="FS26" s="10"/>
      <c r="FT26" s="10"/>
      <c r="FU26" s="10"/>
      <c r="FV26" s="10"/>
      <c r="FW26" s="10"/>
      <c r="FX26" s="10"/>
      <c r="FY26" s="10"/>
      <c r="FZ26" s="10"/>
      <c r="GA26" s="10"/>
      <c r="GB26" s="10"/>
      <c r="GC26" s="10"/>
      <c r="GD26" s="10"/>
      <c r="GE26" s="10"/>
      <c r="GF26" s="10"/>
      <c r="GG26" s="10"/>
      <c r="GH26" s="10"/>
      <c r="GI26" s="10"/>
      <c r="GJ26" s="10"/>
      <c r="GK26" s="10"/>
      <c r="GL26" s="10"/>
      <c r="GM26" s="10"/>
      <c r="GN26" s="10"/>
      <c r="GO26" s="10"/>
      <c r="GP26" s="10"/>
      <c r="GQ26" s="10"/>
      <c r="GR26" s="10"/>
      <c r="GS26" s="10"/>
      <c r="GT26" s="10"/>
      <c r="GU26" s="10"/>
      <c r="GV26" s="10"/>
      <c r="GW26" s="10"/>
      <c r="GX26" s="10"/>
      <c r="GY26" s="10"/>
      <c r="GZ26" s="10"/>
      <c r="HA26" s="10"/>
      <c r="HB26" s="10"/>
      <c r="HC26" s="10"/>
      <c r="HD26" s="10"/>
      <c r="HE26" s="10"/>
      <c r="HF26" s="10"/>
      <c r="HG26" s="10"/>
      <c r="HH26" s="10"/>
      <c r="HI26" s="10"/>
      <c r="HJ26" s="10"/>
      <c r="HK26" s="10"/>
      <c r="HL26" s="10"/>
      <c r="HM26" s="10"/>
      <c r="HN26" s="10"/>
      <c r="HO26" s="10"/>
      <c r="HP26" s="10"/>
      <c r="HQ26" s="10"/>
      <c r="HR26" s="10"/>
      <c r="HS26" s="10"/>
      <c r="HT26" s="10"/>
      <c r="HU26" s="10"/>
      <c r="HV26" s="10"/>
      <c r="HW26" s="10"/>
      <c r="HX26" s="10"/>
      <c r="HY26" s="10"/>
      <c r="HZ26" s="10"/>
      <c r="IA26" s="10"/>
      <c r="IB26" s="10"/>
      <c r="IC26" s="10"/>
      <c r="ID26" s="10"/>
      <c r="IE26" s="10"/>
      <c r="IF26" s="10"/>
      <c r="IG26" s="10"/>
      <c r="IH26" s="10"/>
      <c r="II26" s="10"/>
      <c r="IJ26" s="10"/>
      <c r="IK26" s="10"/>
      <c r="IL26" s="10"/>
      <c r="IM26" s="10"/>
      <c r="IN26" s="10"/>
      <c r="IO26" s="10"/>
      <c r="IP26" s="10"/>
      <c r="IQ26" s="10"/>
      <c r="IR26" s="10"/>
      <c r="IS26" s="10"/>
      <c r="IT26" s="10"/>
      <c r="IU26" s="10"/>
      <c r="IV26" s="10"/>
    </row>
    <row r="27" spans="1:256" ht="15.75" customHeight="1">
      <c r="A27" s="5" t="s">
        <v>14</v>
      </c>
      <c r="B27" s="227" t="s">
        <v>157</v>
      </c>
      <c r="C27" s="227"/>
      <c r="D27" s="227"/>
      <c r="E27" s="227"/>
      <c r="F27" s="227"/>
      <c r="G27" s="227"/>
      <c r="H27" s="103">
        <v>0.3</v>
      </c>
      <c r="I27" s="78">
        <f>I26*H27</f>
        <v>503.85899999999998</v>
      </c>
      <c r="J27" s="11"/>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c r="CW27" s="10"/>
      <c r="CX27" s="10"/>
      <c r="CY27" s="10"/>
      <c r="CZ27" s="10"/>
      <c r="DA27" s="10"/>
      <c r="DB27" s="10"/>
      <c r="DC27" s="10"/>
      <c r="DD27" s="10"/>
      <c r="DE27" s="10"/>
      <c r="DF27" s="10"/>
      <c r="DG27" s="10"/>
      <c r="DH27" s="10"/>
      <c r="DI27" s="10"/>
      <c r="DJ27" s="10"/>
      <c r="DK27" s="10"/>
      <c r="DL27" s="10"/>
      <c r="DM27" s="10"/>
      <c r="DN27" s="10"/>
      <c r="DO27" s="10"/>
      <c r="DP27" s="10"/>
      <c r="DQ27" s="10"/>
      <c r="DR27" s="10"/>
      <c r="DS27" s="10"/>
      <c r="DT27" s="10"/>
      <c r="DU27" s="10"/>
      <c r="DV27" s="10"/>
      <c r="DW27" s="10"/>
      <c r="DX27" s="10"/>
      <c r="DY27" s="10"/>
      <c r="DZ27" s="10"/>
      <c r="EA27" s="10"/>
      <c r="EB27" s="10"/>
      <c r="EC27" s="10"/>
      <c r="ED27" s="10"/>
      <c r="EE27" s="10"/>
      <c r="EF27" s="10"/>
      <c r="EG27" s="10"/>
      <c r="EH27" s="10"/>
      <c r="EI27" s="10"/>
      <c r="EJ27" s="10"/>
      <c r="EK27" s="10"/>
      <c r="EL27" s="10"/>
      <c r="EM27" s="10"/>
      <c r="EN27" s="10"/>
      <c r="EO27" s="10"/>
      <c r="EP27" s="10"/>
      <c r="EQ27" s="10"/>
      <c r="ER27" s="10"/>
      <c r="ES27" s="10"/>
      <c r="ET27" s="10"/>
      <c r="EU27" s="10"/>
      <c r="EV27" s="10"/>
      <c r="EW27" s="10"/>
      <c r="EX27" s="10"/>
      <c r="EY27" s="10"/>
      <c r="EZ27" s="10"/>
      <c r="FA27" s="10"/>
      <c r="FB27" s="10"/>
      <c r="FC27" s="10"/>
      <c r="FD27" s="10"/>
      <c r="FE27" s="10"/>
      <c r="FF27" s="10"/>
      <c r="FG27" s="10"/>
      <c r="FH27" s="10"/>
      <c r="FI27" s="10"/>
      <c r="FJ27" s="10"/>
      <c r="FK27" s="10"/>
      <c r="FL27" s="10"/>
      <c r="FM27" s="10"/>
      <c r="FN27" s="10"/>
      <c r="FO27" s="10"/>
      <c r="FP27" s="10"/>
      <c r="FQ27" s="10"/>
      <c r="FR27" s="10"/>
      <c r="FS27" s="10"/>
      <c r="FT27" s="10"/>
      <c r="FU27" s="10"/>
      <c r="FV27" s="10"/>
      <c r="FW27" s="10"/>
      <c r="FX27" s="10"/>
      <c r="FY27" s="10"/>
      <c r="FZ27" s="10"/>
      <c r="GA27" s="10"/>
      <c r="GB27" s="10"/>
      <c r="GC27" s="10"/>
      <c r="GD27" s="10"/>
      <c r="GE27" s="10"/>
      <c r="GF27" s="10"/>
      <c r="GG27" s="10"/>
      <c r="GH27" s="10"/>
      <c r="GI27" s="10"/>
      <c r="GJ27" s="10"/>
      <c r="GK27" s="10"/>
      <c r="GL27" s="10"/>
      <c r="GM27" s="10"/>
      <c r="GN27" s="10"/>
      <c r="GO27" s="10"/>
      <c r="GP27" s="10"/>
      <c r="GQ27" s="10"/>
      <c r="GR27" s="10"/>
      <c r="GS27" s="10"/>
      <c r="GT27" s="10"/>
      <c r="GU27" s="10"/>
      <c r="GV27" s="10"/>
      <c r="GW27" s="10"/>
      <c r="GX27" s="10"/>
      <c r="GY27" s="10"/>
      <c r="GZ27" s="10"/>
      <c r="HA27" s="10"/>
      <c r="HB27" s="10"/>
      <c r="HC27" s="10"/>
      <c r="HD27" s="10"/>
      <c r="HE27" s="10"/>
      <c r="HF27" s="10"/>
      <c r="HG27" s="10"/>
      <c r="HH27" s="10"/>
      <c r="HI27" s="10"/>
      <c r="HJ27" s="10"/>
      <c r="HK27" s="10"/>
      <c r="HL27" s="10"/>
      <c r="HM27" s="10"/>
      <c r="HN27" s="10"/>
      <c r="HO27" s="10"/>
      <c r="HP27" s="10"/>
      <c r="HQ27" s="10"/>
      <c r="HR27" s="10"/>
      <c r="HS27" s="10"/>
      <c r="HT27" s="10"/>
      <c r="HU27" s="10"/>
      <c r="HV27" s="10"/>
      <c r="HW27" s="10"/>
      <c r="HX27" s="10"/>
      <c r="HY27" s="10"/>
      <c r="HZ27" s="10"/>
      <c r="IA27" s="10"/>
      <c r="IB27" s="10"/>
      <c r="IC27" s="10"/>
      <c r="ID27" s="10"/>
      <c r="IE27" s="10"/>
      <c r="IF27" s="10"/>
      <c r="IG27" s="10"/>
      <c r="IH27" s="10"/>
      <c r="II27" s="10"/>
      <c r="IJ27" s="10"/>
      <c r="IK27" s="10"/>
      <c r="IL27" s="10"/>
      <c r="IM27" s="10"/>
      <c r="IN27" s="10"/>
      <c r="IO27" s="10"/>
      <c r="IP27" s="10"/>
      <c r="IQ27" s="10"/>
      <c r="IR27" s="10"/>
      <c r="IS27" s="10"/>
      <c r="IT27" s="10"/>
      <c r="IU27" s="10"/>
      <c r="IV27" s="10"/>
    </row>
    <row r="28" spans="1:256" ht="15.75" customHeight="1">
      <c r="A28" s="228" t="s">
        <v>1</v>
      </c>
      <c r="B28" s="228"/>
      <c r="C28" s="228"/>
      <c r="D28" s="228"/>
      <c r="E28" s="228"/>
      <c r="F28" s="228"/>
      <c r="G28" s="228"/>
      <c r="H28" s="228"/>
      <c r="I28" s="32">
        <f>SUM(I26:I27)</f>
        <v>2183.3890000000001</v>
      </c>
      <c r="J28" s="11"/>
      <c r="N28" s="10"/>
      <c r="O28" s="10"/>
      <c r="P28" s="10"/>
      <c r="Q28" s="10"/>
      <c r="R28" s="10"/>
      <c r="S28" s="10"/>
      <c r="T28" s="10"/>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AV28" s="10"/>
      <c r="AW28" s="10"/>
      <c r="AX28" s="10"/>
      <c r="AY28" s="10"/>
      <c r="AZ28" s="10"/>
      <c r="BA28" s="10"/>
      <c r="BB28" s="10"/>
      <c r="BC28" s="10"/>
      <c r="BD28" s="10"/>
      <c r="BE28" s="10"/>
      <c r="BF28" s="10"/>
      <c r="BG28" s="10"/>
      <c r="BH28" s="10"/>
      <c r="BI28" s="10"/>
      <c r="BJ28" s="10"/>
      <c r="BK28" s="10"/>
      <c r="BL28" s="10"/>
      <c r="BM28" s="10"/>
      <c r="BN28" s="10"/>
      <c r="BO28" s="10"/>
      <c r="BP28" s="10"/>
      <c r="BQ28" s="10"/>
      <c r="BR28" s="10"/>
      <c r="BS28" s="10"/>
      <c r="BT28" s="10"/>
      <c r="BU28" s="10"/>
      <c r="BV28" s="10"/>
      <c r="BW28" s="10"/>
      <c r="BX28" s="10"/>
      <c r="BY28" s="10"/>
      <c r="BZ28" s="10"/>
      <c r="CA28" s="10"/>
      <c r="CB28" s="10"/>
      <c r="CC28" s="10"/>
      <c r="CD28" s="10"/>
      <c r="CE28" s="10"/>
      <c r="CF28" s="10"/>
      <c r="CG28" s="10"/>
      <c r="CH28" s="10"/>
      <c r="CI28" s="10"/>
      <c r="CJ28" s="10"/>
      <c r="CK28" s="10"/>
      <c r="CL28" s="10"/>
      <c r="CM28" s="10"/>
      <c r="CN28" s="10"/>
      <c r="CO28" s="10"/>
      <c r="CP28" s="10"/>
      <c r="CQ28" s="10"/>
      <c r="CR28" s="10"/>
      <c r="CS28" s="10"/>
      <c r="CT28" s="10"/>
      <c r="CU28" s="10"/>
      <c r="CV28" s="10"/>
      <c r="CW28" s="10"/>
      <c r="CX28" s="10"/>
      <c r="CY28" s="10"/>
      <c r="CZ28" s="10"/>
      <c r="DA28" s="10"/>
      <c r="DB28" s="10"/>
      <c r="DC28" s="10"/>
      <c r="DD28" s="10"/>
      <c r="DE28" s="10"/>
      <c r="DF28" s="10"/>
      <c r="DG28" s="10"/>
      <c r="DH28" s="10"/>
      <c r="DI28" s="10"/>
      <c r="DJ28" s="10"/>
      <c r="DK28" s="10"/>
      <c r="DL28" s="10"/>
      <c r="DM28" s="10"/>
      <c r="DN28" s="10"/>
      <c r="DO28" s="10"/>
      <c r="DP28" s="10"/>
      <c r="DQ28" s="10"/>
      <c r="DR28" s="10"/>
      <c r="DS28" s="10"/>
      <c r="DT28" s="10"/>
      <c r="DU28" s="10"/>
      <c r="DV28" s="10"/>
      <c r="DW28" s="10"/>
      <c r="DX28" s="10"/>
      <c r="DY28" s="10"/>
      <c r="DZ28" s="10"/>
      <c r="EA28" s="10"/>
      <c r="EB28" s="10"/>
      <c r="EC28" s="10"/>
      <c r="ED28" s="10"/>
      <c r="EE28" s="10"/>
      <c r="EF28" s="10"/>
      <c r="EG28" s="10"/>
      <c r="EH28" s="10"/>
      <c r="EI28" s="10"/>
      <c r="EJ28" s="10"/>
      <c r="EK28" s="10"/>
      <c r="EL28" s="10"/>
      <c r="EM28" s="10"/>
      <c r="EN28" s="10"/>
      <c r="EO28" s="10"/>
      <c r="EP28" s="10"/>
      <c r="EQ28" s="10"/>
      <c r="ER28" s="10"/>
      <c r="ES28" s="10"/>
      <c r="ET28" s="10"/>
      <c r="EU28" s="10"/>
      <c r="EV28" s="10"/>
      <c r="EW28" s="10"/>
      <c r="EX28" s="10"/>
      <c r="EY28" s="10"/>
      <c r="EZ28" s="10"/>
      <c r="FA28" s="10"/>
      <c r="FB28" s="10"/>
      <c r="FC28" s="10"/>
      <c r="FD28" s="10"/>
      <c r="FE28" s="10"/>
      <c r="FF28" s="10"/>
      <c r="FG28" s="10"/>
      <c r="FH28" s="10"/>
      <c r="FI28" s="10"/>
      <c r="FJ28" s="10"/>
      <c r="FK28" s="10"/>
      <c r="FL28" s="10"/>
      <c r="FM28" s="10"/>
      <c r="FN28" s="10"/>
      <c r="FO28" s="10"/>
      <c r="FP28" s="10"/>
      <c r="FQ28" s="10"/>
      <c r="FR28" s="10"/>
      <c r="FS28" s="10"/>
      <c r="FT28" s="10"/>
      <c r="FU28" s="10"/>
      <c r="FV28" s="10"/>
      <c r="FW28" s="10"/>
      <c r="FX28" s="10"/>
      <c r="FY28" s="10"/>
      <c r="FZ28" s="10"/>
      <c r="GA28" s="10"/>
      <c r="GB28" s="10"/>
      <c r="GC28" s="10"/>
      <c r="GD28" s="10"/>
      <c r="GE28" s="10"/>
      <c r="GF28" s="10"/>
      <c r="GG28" s="10"/>
      <c r="GH28" s="10"/>
      <c r="GI28" s="10"/>
      <c r="GJ28" s="10"/>
      <c r="GK28" s="10"/>
      <c r="GL28" s="10"/>
      <c r="GM28" s="10"/>
      <c r="GN28" s="10"/>
      <c r="GO28" s="10"/>
      <c r="GP28" s="10"/>
      <c r="GQ28" s="10"/>
      <c r="GR28" s="10"/>
      <c r="GS28" s="10"/>
      <c r="GT28" s="10"/>
      <c r="GU28" s="10"/>
      <c r="GV28" s="10"/>
      <c r="GW28" s="10"/>
      <c r="GX28" s="10"/>
      <c r="GY28" s="10"/>
      <c r="GZ28" s="10"/>
      <c r="HA28" s="10"/>
      <c r="HB28" s="10"/>
      <c r="HC28" s="10"/>
      <c r="HD28" s="10"/>
      <c r="HE28" s="10"/>
      <c r="HF28" s="10"/>
      <c r="HG28" s="10"/>
      <c r="HH28" s="10"/>
      <c r="HI28" s="10"/>
      <c r="HJ28" s="10"/>
      <c r="HK28" s="10"/>
      <c r="HL28" s="10"/>
      <c r="HM28" s="10"/>
      <c r="HN28" s="10"/>
      <c r="HO28" s="10"/>
      <c r="HP28" s="10"/>
      <c r="HQ28" s="10"/>
      <c r="HR28" s="10"/>
      <c r="HS28" s="10"/>
      <c r="HT28" s="10"/>
      <c r="HU28" s="10"/>
      <c r="HV28" s="10"/>
      <c r="HW28" s="10"/>
      <c r="HX28" s="10"/>
      <c r="HY28" s="10"/>
      <c r="HZ28" s="10"/>
      <c r="IA28" s="10"/>
      <c r="IB28" s="10"/>
      <c r="IC28" s="10"/>
      <c r="ID28" s="10"/>
      <c r="IE28" s="10"/>
      <c r="IF28" s="10"/>
      <c r="IG28" s="10"/>
      <c r="IH28" s="10"/>
      <c r="II28" s="10"/>
      <c r="IJ28" s="10"/>
      <c r="IK28" s="10"/>
      <c r="IL28" s="10"/>
      <c r="IM28" s="10"/>
      <c r="IN28" s="10"/>
      <c r="IO28" s="10"/>
      <c r="IP28" s="10"/>
      <c r="IQ28" s="10"/>
      <c r="IR28" s="10"/>
      <c r="IS28" s="10"/>
      <c r="IT28" s="10"/>
      <c r="IU28" s="10"/>
      <c r="IV28" s="10"/>
    </row>
    <row r="29" spans="1:256" ht="14.45" customHeight="1">
      <c r="A29" s="229"/>
      <c r="B29" s="229"/>
      <c r="C29" s="229"/>
      <c r="D29" s="229"/>
      <c r="E29" s="229"/>
      <c r="F29" s="229"/>
      <c r="G29" s="229"/>
      <c r="H29" s="229"/>
      <c r="I29" s="229"/>
      <c r="J29" s="337"/>
      <c r="N29" s="10"/>
      <c r="O29" s="10"/>
      <c r="P29" s="10"/>
      <c r="Q29" s="10"/>
      <c r="R29" s="10"/>
      <c r="S29" s="10"/>
      <c r="T29" s="10"/>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AV29" s="10"/>
      <c r="AW29" s="10"/>
      <c r="AX29" s="10"/>
      <c r="AY29" s="10"/>
      <c r="AZ29" s="10"/>
      <c r="BA29" s="10"/>
      <c r="BB29" s="10"/>
      <c r="BC29" s="10"/>
      <c r="BD29" s="10"/>
      <c r="BE29" s="10"/>
      <c r="BF29" s="10"/>
      <c r="BG29" s="10"/>
      <c r="BH29" s="10"/>
      <c r="BI29" s="10"/>
      <c r="BJ29" s="10"/>
      <c r="BK29" s="10"/>
      <c r="BL29" s="10"/>
      <c r="BM29" s="10"/>
      <c r="BN29" s="10"/>
      <c r="BO29" s="10"/>
      <c r="BP29" s="10"/>
      <c r="BQ29" s="10"/>
      <c r="BR29" s="10"/>
      <c r="BS29" s="10"/>
      <c r="BT29" s="10"/>
      <c r="BU29" s="10"/>
      <c r="BV29" s="10"/>
      <c r="BW29" s="10"/>
      <c r="BX29" s="10"/>
      <c r="BY29" s="10"/>
      <c r="BZ29" s="10"/>
      <c r="CA29" s="10"/>
      <c r="CB29" s="10"/>
      <c r="CC29" s="10"/>
      <c r="CD29" s="10"/>
      <c r="CE29" s="10"/>
      <c r="CF29" s="10"/>
      <c r="CG29" s="10"/>
      <c r="CH29" s="10"/>
      <c r="CI29" s="10"/>
      <c r="CJ29" s="10"/>
      <c r="CK29" s="10"/>
      <c r="CL29" s="10"/>
      <c r="CM29" s="10"/>
      <c r="CN29" s="10"/>
      <c r="CO29" s="10"/>
      <c r="CP29" s="10"/>
      <c r="CQ29" s="10"/>
      <c r="CR29" s="10"/>
      <c r="CS29" s="10"/>
      <c r="CT29" s="10"/>
      <c r="CU29" s="10"/>
      <c r="CV29" s="10"/>
      <c r="CW29" s="10"/>
      <c r="CX29" s="10"/>
      <c r="CY29" s="10"/>
      <c r="CZ29" s="10"/>
      <c r="DA29" s="10"/>
      <c r="DB29" s="10"/>
      <c r="DC29" s="10"/>
      <c r="DD29" s="10"/>
      <c r="DE29" s="10"/>
      <c r="DF29" s="10"/>
      <c r="DG29" s="10"/>
      <c r="DH29" s="10"/>
      <c r="DI29" s="10"/>
      <c r="DJ29" s="10"/>
      <c r="DK29" s="10"/>
      <c r="DL29" s="10"/>
      <c r="DM29" s="10"/>
      <c r="DN29" s="10"/>
      <c r="DO29" s="10"/>
      <c r="DP29" s="10"/>
      <c r="DQ29" s="10"/>
      <c r="DR29" s="10"/>
      <c r="DS29" s="10"/>
      <c r="DT29" s="10"/>
      <c r="DU29" s="10"/>
      <c r="DV29" s="10"/>
      <c r="DW29" s="10"/>
      <c r="DX29" s="10"/>
      <c r="DY29" s="10"/>
      <c r="DZ29" s="10"/>
      <c r="EA29" s="10"/>
      <c r="EB29" s="10"/>
      <c r="EC29" s="10"/>
      <c r="ED29" s="10"/>
      <c r="EE29" s="10"/>
      <c r="EF29" s="10"/>
      <c r="EG29" s="10"/>
      <c r="EH29" s="10"/>
      <c r="EI29" s="10"/>
      <c r="EJ29" s="10"/>
      <c r="EK29" s="10"/>
      <c r="EL29" s="10"/>
      <c r="EM29" s="10"/>
      <c r="EN29" s="10"/>
      <c r="EO29" s="10"/>
      <c r="EP29" s="10"/>
      <c r="EQ29" s="10"/>
      <c r="ER29" s="10"/>
      <c r="ES29" s="10"/>
      <c r="ET29" s="10"/>
      <c r="EU29" s="10"/>
      <c r="EV29" s="10"/>
      <c r="EW29" s="10"/>
      <c r="EX29" s="10"/>
      <c r="EY29" s="10"/>
      <c r="EZ29" s="10"/>
      <c r="FA29" s="10"/>
      <c r="FB29" s="10"/>
      <c r="FC29" s="10"/>
      <c r="FD29" s="10"/>
      <c r="FE29" s="10"/>
      <c r="FF29" s="10"/>
      <c r="FG29" s="10"/>
      <c r="FH29" s="10"/>
      <c r="FI29" s="10"/>
      <c r="FJ29" s="10"/>
      <c r="FK29" s="10"/>
      <c r="FL29" s="10"/>
      <c r="FM29" s="10"/>
      <c r="FN29" s="10"/>
      <c r="FO29" s="10"/>
      <c r="FP29" s="10"/>
      <c r="FQ29" s="10"/>
      <c r="FR29" s="10"/>
      <c r="FS29" s="10"/>
      <c r="FT29" s="10"/>
      <c r="FU29" s="10"/>
      <c r="FV29" s="10"/>
      <c r="FW29" s="10"/>
      <c r="FX29" s="10"/>
      <c r="FY29" s="10"/>
      <c r="FZ29" s="10"/>
      <c r="GA29" s="10"/>
      <c r="GB29" s="10"/>
      <c r="GC29" s="10"/>
      <c r="GD29" s="10"/>
      <c r="GE29" s="10"/>
      <c r="GF29" s="10"/>
      <c r="GG29" s="10"/>
      <c r="GH29" s="10"/>
      <c r="GI29" s="10"/>
      <c r="GJ29" s="10"/>
      <c r="GK29" s="10"/>
      <c r="GL29" s="10"/>
      <c r="GM29" s="10"/>
      <c r="GN29" s="10"/>
      <c r="GO29" s="10"/>
      <c r="GP29" s="10"/>
      <c r="GQ29" s="10"/>
      <c r="GR29" s="10"/>
      <c r="GS29" s="10"/>
      <c r="GT29" s="10"/>
      <c r="GU29" s="10"/>
      <c r="GV29" s="10"/>
      <c r="GW29" s="10"/>
      <c r="GX29" s="10"/>
      <c r="GY29" s="10"/>
      <c r="GZ29" s="10"/>
      <c r="HA29" s="10"/>
      <c r="HB29" s="10"/>
      <c r="HC29" s="10"/>
      <c r="HD29" s="10"/>
      <c r="HE29" s="10"/>
      <c r="HF29" s="10"/>
      <c r="HG29" s="10"/>
      <c r="HH29" s="10"/>
      <c r="HI29" s="10"/>
      <c r="HJ29" s="10"/>
      <c r="HK29" s="10"/>
      <c r="HL29" s="10"/>
      <c r="HM29" s="10"/>
      <c r="HN29" s="10"/>
      <c r="HO29" s="10"/>
      <c r="HP29" s="10"/>
      <c r="HQ29" s="10"/>
      <c r="HR29" s="10"/>
      <c r="HS29" s="10"/>
      <c r="HT29" s="10"/>
      <c r="HU29" s="10"/>
      <c r="HV29" s="10"/>
      <c r="HW29" s="10"/>
      <c r="HX29" s="10"/>
      <c r="HY29" s="10"/>
      <c r="HZ29" s="10"/>
      <c r="IA29" s="10"/>
      <c r="IB29" s="10"/>
      <c r="IC29" s="10"/>
      <c r="ID29" s="10"/>
      <c r="IE29" s="10"/>
      <c r="IF29" s="10"/>
      <c r="IG29" s="10"/>
      <c r="IH29" s="10"/>
      <c r="II29" s="10"/>
      <c r="IJ29" s="10"/>
      <c r="IK29" s="10"/>
      <c r="IL29" s="10"/>
      <c r="IM29" s="10"/>
      <c r="IN29" s="10"/>
      <c r="IO29" s="10"/>
      <c r="IP29" s="10"/>
      <c r="IQ29" s="10"/>
      <c r="IR29" s="10"/>
      <c r="IS29" s="10"/>
      <c r="IT29" s="10"/>
      <c r="IU29" s="10"/>
      <c r="IV29" s="10"/>
    </row>
    <row r="30" spans="1:256" ht="14.45" customHeight="1">
      <c r="A30" s="231"/>
      <c r="B30" s="231"/>
      <c r="C30" s="231"/>
      <c r="D30" s="231"/>
      <c r="E30" s="231"/>
      <c r="F30" s="231"/>
      <c r="G30" s="231"/>
      <c r="H30" s="231"/>
      <c r="I30" s="231"/>
      <c r="J30" s="23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10"/>
      <c r="AS30" s="10"/>
      <c r="AT30" s="10"/>
      <c r="AU30" s="10"/>
      <c r="AV30" s="10"/>
      <c r="AW30" s="10"/>
      <c r="AX30" s="10"/>
      <c r="AY30" s="10"/>
      <c r="AZ30" s="10"/>
      <c r="BA30" s="10"/>
      <c r="BB30" s="10"/>
      <c r="BC30" s="10"/>
      <c r="BD30" s="10"/>
      <c r="BE30" s="10"/>
      <c r="BF30" s="10"/>
      <c r="BG30" s="10"/>
      <c r="BH30" s="10"/>
      <c r="BI30" s="10"/>
      <c r="BJ30" s="10"/>
      <c r="BK30" s="10"/>
      <c r="BL30" s="10"/>
      <c r="BM30" s="10"/>
      <c r="BN30" s="10"/>
      <c r="BO30" s="10"/>
      <c r="BP30" s="10"/>
      <c r="BQ30" s="10"/>
      <c r="BR30" s="10"/>
      <c r="BS30" s="10"/>
      <c r="BT30" s="10"/>
      <c r="BU30" s="10"/>
      <c r="BV30" s="10"/>
      <c r="BW30" s="10"/>
      <c r="BX30" s="10"/>
      <c r="BY30" s="10"/>
      <c r="BZ30" s="10"/>
      <c r="CA30" s="10"/>
      <c r="CB30" s="10"/>
      <c r="CC30" s="10"/>
      <c r="CD30" s="10"/>
      <c r="CE30" s="10"/>
      <c r="CF30" s="10"/>
      <c r="CG30" s="10"/>
      <c r="CH30" s="10"/>
      <c r="CI30" s="10"/>
      <c r="CJ30" s="10"/>
      <c r="CK30" s="10"/>
      <c r="CL30" s="10"/>
      <c r="CM30" s="10"/>
      <c r="CN30" s="10"/>
      <c r="CO30" s="10"/>
      <c r="CP30" s="10"/>
      <c r="CQ30" s="10"/>
      <c r="CR30" s="10"/>
      <c r="CS30" s="10"/>
      <c r="CT30" s="10"/>
      <c r="CU30" s="10"/>
      <c r="CV30" s="10"/>
      <c r="CW30" s="10"/>
      <c r="CX30" s="10"/>
      <c r="CY30" s="10"/>
      <c r="CZ30" s="10"/>
      <c r="DA30" s="10"/>
      <c r="DB30" s="10"/>
      <c r="DC30" s="10"/>
      <c r="DD30" s="10"/>
      <c r="DE30" s="10"/>
      <c r="DF30" s="10"/>
      <c r="DG30" s="10"/>
      <c r="DH30" s="10"/>
      <c r="DI30" s="10"/>
      <c r="DJ30" s="10"/>
      <c r="DK30" s="10"/>
      <c r="DL30" s="10"/>
      <c r="DM30" s="10"/>
      <c r="DN30" s="10"/>
      <c r="DO30" s="10"/>
      <c r="DP30" s="10"/>
      <c r="DQ30" s="10"/>
      <c r="DR30" s="10"/>
      <c r="DS30" s="10"/>
      <c r="DT30" s="10"/>
      <c r="DU30" s="10"/>
      <c r="DV30" s="10"/>
      <c r="DW30" s="10"/>
      <c r="DX30" s="10"/>
      <c r="DY30" s="10"/>
      <c r="DZ30" s="10"/>
      <c r="EA30" s="10"/>
      <c r="EB30" s="10"/>
      <c r="EC30" s="10"/>
      <c r="ED30" s="10"/>
      <c r="EE30" s="10"/>
      <c r="EF30" s="10"/>
      <c r="EG30" s="10"/>
      <c r="EH30" s="10"/>
      <c r="EI30" s="10"/>
      <c r="EJ30" s="10"/>
      <c r="EK30" s="10"/>
      <c r="EL30" s="10"/>
      <c r="EM30" s="10"/>
      <c r="EN30" s="10"/>
      <c r="EO30" s="10"/>
      <c r="EP30" s="10"/>
      <c r="EQ30" s="10"/>
      <c r="ER30" s="10"/>
      <c r="ES30" s="10"/>
      <c r="ET30" s="10"/>
      <c r="EU30" s="10"/>
      <c r="EV30" s="10"/>
      <c r="EW30" s="10"/>
      <c r="EX30" s="10"/>
      <c r="EY30" s="10"/>
      <c r="EZ30" s="10"/>
      <c r="FA30" s="10"/>
      <c r="FB30" s="10"/>
      <c r="FC30" s="10"/>
      <c r="FD30" s="10"/>
      <c r="FE30" s="10"/>
      <c r="FF30" s="10"/>
      <c r="FG30" s="10"/>
      <c r="FH30" s="10"/>
      <c r="FI30" s="10"/>
      <c r="FJ30" s="10"/>
      <c r="FK30" s="10"/>
      <c r="FL30" s="10"/>
      <c r="FM30" s="10"/>
      <c r="FN30" s="10"/>
      <c r="FO30" s="10"/>
      <c r="FP30" s="10"/>
      <c r="FQ30" s="10"/>
      <c r="FR30" s="10"/>
      <c r="FS30" s="10"/>
      <c r="FT30" s="10"/>
      <c r="FU30" s="10"/>
      <c r="FV30" s="10"/>
      <c r="FW30" s="10"/>
      <c r="FX30" s="10"/>
      <c r="FY30" s="10"/>
      <c r="FZ30" s="10"/>
      <c r="GA30" s="10"/>
      <c r="GB30" s="10"/>
      <c r="GC30" s="10"/>
      <c r="GD30" s="10"/>
      <c r="GE30" s="10"/>
      <c r="GF30" s="10"/>
      <c r="GG30" s="10"/>
      <c r="GH30" s="10"/>
      <c r="GI30" s="10"/>
      <c r="GJ30" s="10"/>
      <c r="GK30" s="10"/>
      <c r="GL30" s="10"/>
      <c r="GM30" s="10"/>
      <c r="GN30" s="10"/>
      <c r="GO30" s="10"/>
      <c r="GP30" s="10"/>
      <c r="GQ30" s="10"/>
      <c r="GR30" s="10"/>
      <c r="GS30" s="10"/>
      <c r="GT30" s="10"/>
      <c r="GU30" s="10"/>
      <c r="GV30" s="10"/>
      <c r="GW30" s="10"/>
      <c r="GX30" s="10"/>
      <c r="GY30" s="10"/>
      <c r="GZ30" s="10"/>
      <c r="HA30" s="10"/>
      <c r="HB30" s="10"/>
      <c r="HC30" s="10"/>
      <c r="HD30" s="10"/>
      <c r="HE30" s="10"/>
      <c r="HF30" s="10"/>
      <c r="HG30" s="10"/>
      <c r="HH30" s="10"/>
      <c r="HI30" s="10"/>
      <c r="HJ30" s="10"/>
      <c r="HK30" s="10"/>
      <c r="HL30" s="10"/>
      <c r="HM30" s="10"/>
      <c r="HN30" s="10"/>
      <c r="HO30" s="10"/>
      <c r="HP30" s="10"/>
      <c r="HQ30" s="10"/>
      <c r="HR30" s="10"/>
      <c r="HS30" s="10"/>
      <c r="HT30" s="10"/>
      <c r="HU30" s="10"/>
      <c r="HV30" s="10"/>
      <c r="HW30" s="10"/>
      <c r="HX30" s="10"/>
      <c r="HY30" s="10"/>
      <c r="HZ30" s="10"/>
      <c r="IA30" s="10"/>
      <c r="IB30" s="10"/>
      <c r="IC30" s="10"/>
      <c r="ID30" s="10"/>
      <c r="IE30" s="10"/>
      <c r="IF30" s="10"/>
      <c r="IG30" s="10"/>
      <c r="IH30" s="10"/>
      <c r="II30" s="10"/>
      <c r="IJ30" s="10"/>
      <c r="IK30" s="10"/>
      <c r="IL30" s="10"/>
      <c r="IM30" s="10"/>
      <c r="IN30" s="10"/>
      <c r="IO30" s="10"/>
      <c r="IP30" s="10"/>
      <c r="IQ30" s="10"/>
      <c r="IR30" s="10"/>
      <c r="IS30" s="10"/>
      <c r="IT30" s="10"/>
      <c r="IU30" s="10"/>
      <c r="IV30" s="10"/>
    </row>
    <row r="31" spans="1:256" ht="21.75" customHeight="1">
      <c r="A31" s="232" t="s">
        <v>15</v>
      </c>
      <c r="B31" s="232"/>
      <c r="C31" s="232"/>
      <c r="D31" s="232"/>
      <c r="E31" s="232"/>
      <c r="F31" s="232"/>
      <c r="G31" s="232"/>
      <c r="H31" s="232"/>
      <c r="I31" s="232"/>
      <c r="J31" s="11"/>
      <c r="N31" s="10"/>
      <c r="O31" s="10"/>
      <c r="P31" s="10"/>
      <c r="Q31" s="10"/>
      <c r="R31" s="10"/>
      <c r="S31" s="10"/>
      <c r="T31" s="10"/>
      <c r="U31" s="10"/>
      <c r="V31" s="10"/>
      <c r="W31" s="10"/>
      <c r="X31" s="10"/>
      <c r="Y31" s="10"/>
      <c r="Z31" s="10"/>
      <c r="AA31" s="10"/>
      <c r="AB31" s="10"/>
      <c r="AC31" s="10"/>
      <c r="AD31" s="10"/>
      <c r="AE31" s="10"/>
      <c r="AF31" s="10"/>
      <c r="AG31" s="10"/>
      <c r="AH31" s="10"/>
      <c r="AI31" s="10"/>
      <c r="AJ31" s="10"/>
      <c r="AK31" s="10"/>
      <c r="AL31" s="10"/>
      <c r="AM31" s="10"/>
      <c r="AN31" s="10"/>
      <c r="AO31" s="10"/>
      <c r="AP31" s="10"/>
      <c r="AQ31" s="10"/>
      <c r="AR31" s="10"/>
      <c r="AS31" s="10"/>
      <c r="AT31" s="10"/>
      <c r="AU31" s="10"/>
      <c r="AV31" s="10"/>
      <c r="AW31" s="10"/>
      <c r="AX31" s="10"/>
      <c r="AY31" s="10"/>
      <c r="AZ31" s="10"/>
      <c r="BA31" s="10"/>
      <c r="BB31" s="10"/>
      <c r="BC31" s="10"/>
      <c r="BD31" s="10"/>
      <c r="BE31" s="10"/>
      <c r="BF31" s="10"/>
      <c r="BG31" s="10"/>
      <c r="BH31" s="10"/>
      <c r="BI31" s="10"/>
      <c r="BJ31" s="10"/>
      <c r="BK31" s="10"/>
      <c r="BL31" s="10"/>
      <c r="BM31" s="10"/>
      <c r="BN31" s="10"/>
      <c r="BO31" s="10"/>
      <c r="BP31" s="10"/>
      <c r="BQ31" s="10"/>
      <c r="BR31" s="10"/>
      <c r="BS31" s="10"/>
      <c r="BT31" s="10"/>
      <c r="BU31" s="10"/>
      <c r="BV31" s="10"/>
      <c r="BW31" s="10"/>
      <c r="BX31" s="10"/>
      <c r="BY31" s="10"/>
      <c r="BZ31" s="10"/>
      <c r="CA31" s="10"/>
      <c r="CB31" s="10"/>
      <c r="CC31" s="10"/>
      <c r="CD31" s="10"/>
      <c r="CE31" s="10"/>
      <c r="CF31" s="10"/>
      <c r="CG31" s="10"/>
      <c r="CH31" s="10"/>
      <c r="CI31" s="10"/>
      <c r="CJ31" s="10"/>
      <c r="CK31" s="10"/>
      <c r="CL31" s="10"/>
      <c r="CM31" s="10"/>
      <c r="CN31" s="10"/>
      <c r="CO31" s="10"/>
      <c r="CP31" s="10"/>
      <c r="CQ31" s="10"/>
      <c r="CR31" s="10"/>
      <c r="CS31" s="10"/>
      <c r="CT31" s="10"/>
      <c r="CU31" s="10"/>
      <c r="CV31" s="10"/>
      <c r="CW31" s="10"/>
      <c r="CX31" s="10"/>
      <c r="CY31" s="10"/>
      <c r="CZ31" s="10"/>
      <c r="DA31" s="10"/>
      <c r="DB31" s="10"/>
      <c r="DC31" s="10"/>
      <c r="DD31" s="10"/>
      <c r="DE31" s="10"/>
      <c r="DF31" s="10"/>
      <c r="DG31" s="10"/>
      <c r="DH31" s="10"/>
      <c r="DI31" s="10"/>
      <c r="DJ31" s="10"/>
      <c r="DK31" s="10"/>
      <c r="DL31" s="10"/>
      <c r="DM31" s="10"/>
      <c r="DN31" s="10"/>
      <c r="DO31" s="10"/>
      <c r="DP31" s="10"/>
      <c r="DQ31" s="10"/>
      <c r="DR31" s="10"/>
      <c r="DS31" s="10"/>
      <c r="DT31" s="10"/>
      <c r="DU31" s="10"/>
      <c r="DV31" s="10"/>
      <c r="DW31" s="10"/>
      <c r="DX31" s="10"/>
      <c r="DY31" s="10"/>
      <c r="DZ31" s="10"/>
      <c r="EA31" s="10"/>
      <c r="EB31" s="10"/>
      <c r="EC31" s="10"/>
      <c r="ED31" s="10"/>
      <c r="EE31" s="10"/>
      <c r="EF31" s="10"/>
      <c r="EG31" s="10"/>
      <c r="EH31" s="10"/>
      <c r="EI31" s="10"/>
      <c r="EJ31" s="10"/>
      <c r="EK31" s="10"/>
      <c r="EL31" s="10"/>
      <c r="EM31" s="10"/>
      <c r="EN31" s="10"/>
      <c r="EO31" s="10"/>
      <c r="EP31" s="10"/>
      <c r="EQ31" s="10"/>
      <c r="ER31" s="10"/>
      <c r="ES31" s="10"/>
      <c r="ET31" s="10"/>
      <c r="EU31" s="10"/>
      <c r="EV31" s="10"/>
      <c r="EW31" s="10"/>
      <c r="EX31" s="10"/>
      <c r="EY31" s="10"/>
      <c r="EZ31" s="10"/>
      <c r="FA31" s="10"/>
      <c r="FB31" s="10"/>
      <c r="FC31" s="10"/>
      <c r="FD31" s="10"/>
      <c r="FE31" s="10"/>
      <c r="FF31" s="10"/>
      <c r="FG31" s="10"/>
      <c r="FH31" s="10"/>
      <c r="FI31" s="10"/>
      <c r="FJ31" s="10"/>
      <c r="FK31" s="10"/>
      <c r="FL31" s="10"/>
      <c r="FM31" s="10"/>
      <c r="FN31" s="10"/>
      <c r="FO31" s="10"/>
      <c r="FP31" s="10"/>
      <c r="FQ31" s="10"/>
      <c r="FR31" s="10"/>
      <c r="FS31" s="10"/>
      <c r="FT31" s="10"/>
      <c r="FU31" s="10"/>
      <c r="FV31" s="10"/>
      <c r="FW31" s="10"/>
      <c r="FX31" s="10"/>
      <c r="FY31" s="10"/>
      <c r="FZ31" s="10"/>
      <c r="GA31" s="10"/>
      <c r="GB31" s="10"/>
      <c r="GC31" s="10"/>
      <c r="GD31" s="10"/>
      <c r="GE31" s="10"/>
      <c r="GF31" s="10"/>
      <c r="GG31" s="10"/>
      <c r="GH31" s="10"/>
      <c r="GI31" s="10"/>
      <c r="GJ31" s="10"/>
      <c r="GK31" s="10"/>
      <c r="GL31" s="10"/>
      <c r="GM31" s="10"/>
      <c r="GN31" s="10"/>
      <c r="GO31" s="10"/>
      <c r="GP31" s="10"/>
      <c r="GQ31" s="10"/>
      <c r="GR31" s="10"/>
      <c r="GS31" s="10"/>
      <c r="GT31" s="10"/>
      <c r="GU31" s="10"/>
      <c r="GV31" s="10"/>
      <c r="GW31" s="10"/>
      <c r="GX31" s="10"/>
      <c r="GY31" s="10"/>
      <c r="GZ31" s="10"/>
      <c r="HA31" s="10"/>
      <c r="HB31" s="10"/>
      <c r="HC31" s="10"/>
      <c r="HD31" s="10"/>
      <c r="HE31" s="10"/>
      <c r="HF31" s="10"/>
      <c r="HG31" s="10"/>
      <c r="HH31" s="10"/>
      <c r="HI31" s="10"/>
      <c r="HJ31" s="10"/>
      <c r="HK31" s="10"/>
      <c r="HL31" s="10"/>
      <c r="HM31" s="10"/>
      <c r="HN31" s="10"/>
      <c r="HO31" s="10"/>
      <c r="HP31" s="10"/>
      <c r="HQ31" s="10"/>
      <c r="HR31" s="10"/>
      <c r="HS31" s="10"/>
      <c r="HT31" s="10"/>
      <c r="HU31" s="10"/>
      <c r="HV31" s="10"/>
      <c r="HW31" s="10"/>
      <c r="HX31" s="10"/>
      <c r="HY31" s="10"/>
      <c r="HZ31" s="10"/>
      <c r="IA31" s="10"/>
      <c r="IB31" s="10"/>
      <c r="IC31" s="10"/>
      <c r="ID31" s="10"/>
      <c r="IE31" s="10"/>
      <c r="IF31" s="10"/>
      <c r="IG31" s="10"/>
      <c r="IH31" s="10"/>
      <c r="II31" s="10"/>
      <c r="IJ31" s="10"/>
      <c r="IK31" s="10"/>
      <c r="IL31" s="10"/>
      <c r="IM31" s="10"/>
      <c r="IN31" s="10"/>
      <c r="IO31" s="10"/>
      <c r="IP31" s="10"/>
      <c r="IQ31" s="10"/>
      <c r="IR31" s="10"/>
      <c r="IS31" s="10"/>
      <c r="IT31" s="10"/>
      <c r="IU31" s="10"/>
      <c r="IV31" s="10"/>
    </row>
    <row r="32" spans="1:256">
      <c r="A32" s="243" t="s">
        <v>16</v>
      </c>
      <c r="B32" s="243"/>
      <c r="C32" s="243"/>
      <c r="D32" s="243"/>
      <c r="E32" s="243"/>
      <c r="F32" s="243"/>
      <c r="G32" s="243"/>
      <c r="H32" s="243"/>
      <c r="I32" s="243"/>
      <c r="J32" s="11"/>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10"/>
      <c r="AZ32" s="10"/>
      <c r="BA32" s="10"/>
      <c r="BB32" s="10"/>
      <c r="BC32" s="10"/>
      <c r="BD32" s="10"/>
      <c r="BE32" s="10"/>
      <c r="BF32" s="10"/>
      <c r="BG32" s="10"/>
      <c r="BH32" s="10"/>
      <c r="BI32" s="10"/>
      <c r="BJ32" s="10"/>
      <c r="BK32" s="10"/>
      <c r="BL32" s="10"/>
      <c r="BM32" s="10"/>
      <c r="BN32" s="10"/>
      <c r="BO32" s="10"/>
      <c r="BP32" s="10"/>
      <c r="BQ32" s="10"/>
      <c r="BR32" s="10"/>
      <c r="BS32" s="10"/>
      <c r="BT32" s="10"/>
      <c r="BU32" s="10"/>
      <c r="BV32" s="10"/>
      <c r="BW32" s="10"/>
      <c r="BX32" s="10"/>
      <c r="BY32" s="10"/>
      <c r="BZ32" s="10"/>
      <c r="CA32" s="10"/>
      <c r="CB32" s="10"/>
      <c r="CC32" s="10"/>
      <c r="CD32" s="10"/>
      <c r="CE32" s="10"/>
      <c r="CF32" s="10"/>
      <c r="CG32" s="10"/>
      <c r="CH32" s="10"/>
      <c r="CI32" s="10"/>
      <c r="CJ32" s="10"/>
      <c r="CK32" s="10"/>
      <c r="CL32" s="10"/>
      <c r="CM32" s="10"/>
      <c r="CN32" s="10"/>
      <c r="CO32" s="10"/>
      <c r="CP32" s="10"/>
      <c r="CQ32" s="10"/>
      <c r="CR32" s="10"/>
      <c r="CS32" s="10"/>
      <c r="CT32" s="10"/>
      <c r="CU32" s="10"/>
      <c r="CV32" s="10"/>
      <c r="CW32" s="10"/>
      <c r="CX32" s="10"/>
      <c r="CY32" s="10"/>
      <c r="CZ32" s="10"/>
      <c r="DA32" s="10"/>
      <c r="DB32" s="10"/>
      <c r="DC32" s="10"/>
      <c r="DD32" s="10"/>
      <c r="DE32" s="10"/>
      <c r="DF32" s="10"/>
      <c r="DG32" s="10"/>
      <c r="DH32" s="10"/>
      <c r="DI32" s="10"/>
      <c r="DJ32" s="10"/>
      <c r="DK32" s="10"/>
      <c r="DL32" s="10"/>
      <c r="DM32" s="10"/>
      <c r="DN32" s="10"/>
      <c r="DO32" s="10"/>
      <c r="DP32" s="10"/>
      <c r="DQ32" s="10"/>
      <c r="DR32" s="10"/>
      <c r="DS32" s="10"/>
      <c r="DT32" s="10"/>
      <c r="DU32" s="10"/>
      <c r="DV32" s="10"/>
      <c r="DW32" s="10"/>
      <c r="DX32" s="10"/>
      <c r="DY32" s="10"/>
      <c r="DZ32" s="10"/>
      <c r="EA32" s="10"/>
      <c r="EB32" s="10"/>
      <c r="EC32" s="10"/>
      <c r="ED32" s="10"/>
      <c r="EE32" s="10"/>
      <c r="EF32" s="10"/>
      <c r="EG32" s="10"/>
      <c r="EH32" s="10"/>
      <c r="EI32" s="10"/>
      <c r="EJ32" s="10"/>
      <c r="EK32" s="10"/>
      <c r="EL32" s="10"/>
      <c r="EM32" s="10"/>
      <c r="EN32" s="10"/>
      <c r="EO32" s="10"/>
      <c r="EP32" s="10"/>
      <c r="EQ32" s="10"/>
      <c r="ER32" s="10"/>
      <c r="ES32" s="10"/>
      <c r="ET32" s="10"/>
      <c r="EU32" s="10"/>
      <c r="EV32" s="10"/>
      <c r="EW32" s="10"/>
      <c r="EX32" s="10"/>
      <c r="EY32" s="10"/>
      <c r="EZ32" s="10"/>
      <c r="FA32" s="10"/>
      <c r="FB32" s="10"/>
      <c r="FC32" s="10"/>
      <c r="FD32" s="10"/>
      <c r="FE32" s="10"/>
      <c r="FF32" s="10"/>
      <c r="FG32" s="10"/>
      <c r="FH32" s="10"/>
      <c r="FI32" s="10"/>
      <c r="FJ32" s="10"/>
      <c r="FK32" s="10"/>
      <c r="FL32" s="10"/>
      <c r="FM32" s="10"/>
      <c r="FN32" s="10"/>
      <c r="FO32" s="10"/>
      <c r="FP32" s="10"/>
      <c r="FQ32" s="10"/>
      <c r="FR32" s="10"/>
      <c r="FS32" s="10"/>
      <c r="FT32" s="10"/>
      <c r="FU32" s="10"/>
      <c r="FV32" s="10"/>
      <c r="FW32" s="10"/>
      <c r="FX32" s="10"/>
      <c r="FY32" s="10"/>
      <c r="FZ32" s="10"/>
      <c r="GA32" s="10"/>
      <c r="GB32" s="10"/>
      <c r="GC32" s="10"/>
      <c r="GD32" s="10"/>
      <c r="GE32" s="10"/>
      <c r="GF32" s="10"/>
      <c r="GG32" s="10"/>
      <c r="GH32" s="10"/>
      <c r="GI32" s="10"/>
      <c r="GJ32" s="10"/>
      <c r="GK32" s="10"/>
      <c r="GL32" s="10"/>
      <c r="GM32" s="10"/>
      <c r="GN32" s="10"/>
      <c r="GO32" s="10"/>
      <c r="GP32" s="10"/>
      <c r="GQ32" s="10"/>
      <c r="GR32" s="10"/>
      <c r="GS32" s="10"/>
      <c r="GT32" s="10"/>
      <c r="GU32" s="10"/>
      <c r="GV32" s="10"/>
      <c r="GW32" s="10"/>
      <c r="GX32" s="10"/>
      <c r="GY32" s="10"/>
      <c r="GZ32" s="10"/>
      <c r="HA32" s="10"/>
      <c r="HB32" s="10"/>
      <c r="HC32" s="10"/>
      <c r="HD32" s="10"/>
      <c r="HE32" s="10"/>
      <c r="HF32" s="10"/>
      <c r="HG32" s="10"/>
      <c r="HH32" s="10"/>
      <c r="HI32" s="10"/>
      <c r="HJ32" s="10"/>
      <c r="HK32" s="10"/>
      <c r="HL32" s="10"/>
      <c r="HM32" s="10"/>
      <c r="HN32" s="10"/>
      <c r="HO32" s="10"/>
      <c r="HP32" s="10"/>
      <c r="HQ32" s="10"/>
      <c r="HR32" s="10"/>
      <c r="HS32" s="10"/>
      <c r="HT32" s="10"/>
      <c r="HU32" s="10"/>
      <c r="HV32" s="10"/>
      <c r="HW32" s="10"/>
      <c r="HX32" s="10"/>
      <c r="HY32" s="10"/>
      <c r="HZ32" s="10"/>
      <c r="IA32" s="10"/>
      <c r="IB32" s="10"/>
      <c r="IC32" s="10"/>
      <c r="ID32" s="10"/>
      <c r="IE32" s="10"/>
      <c r="IF32" s="10"/>
      <c r="IG32" s="10"/>
      <c r="IH32" s="10"/>
      <c r="II32" s="10"/>
      <c r="IJ32" s="10"/>
      <c r="IK32" s="10"/>
      <c r="IL32" s="10"/>
      <c r="IM32" s="10"/>
      <c r="IN32" s="10"/>
      <c r="IO32" s="10"/>
      <c r="IP32" s="10"/>
      <c r="IQ32" s="10"/>
      <c r="IR32" s="10"/>
      <c r="IS32" s="10"/>
      <c r="IT32" s="10"/>
      <c r="IU32" s="10"/>
      <c r="IV32" s="10"/>
    </row>
    <row r="33" spans="1:256">
      <c r="A33" s="4" t="s">
        <v>17</v>
      </c>
      <c r="B33" s="232" t="s">
        <v>18</v>
      </c>
      <c r="C33" s="232"/>
      <c r="D33" s="232"/>
      <c r="E33" s="232"/>
      <c r="F33" s="232"/>
      <c r="G33" s="232"/>
      <c r="H33" s="232"/>
      <c r="I33" s="5" t="s">
        <v>19</v>
      </c>
      <c r="J33" s="11"/>
      <c r="N33" s="10"/>
      <c r="O33" s="10"/>
      <c r="P33" s="10"/>
      <c r="Q33" s="10"/>
      <c r="R33" s="10"/>
      <c r="S33" s="10"/>
      <c r="T33" s="10"/>
      <c r="U33" s="10"/>
      <c r="V33" s="10"/>
      <c r="W33" s="10"/>
      <c r="X33" s="10"/>
      <c r="Y33" s="10"/>
      <c r="Z33" s="10"/>
      <c r="AA33" s="10"/>
      <c r="AB33" s="10"/>
      <c r="AC33" s="10"/>
      <c r="AD33" s="10"/>
      <c r="AE33" s="10"/>
      <c r="AF33" s="10"/>
      <c r="AG33" s="10"/>
      <c r="AH33" s="10"/>
      <c r="AI33" s="10"/>
      <c r="AJ33" s="10"/>
      <c r="AK33" s="10"/>
      <c r="AL33" s="10"/>
      <c r="AM33" s="10"/>
      <c r="AN33" s="10"/>
      <c r="AO33" s="10"/>
      <c r="AP33" s="10"/>
      <c r="AQ33" s="10"/>
      <c r="AR33" s="10"/>
      <c r="AS33" s="10"/>
      <c r="AT33" s="10"/>
      <c r="AU33" s="10"/>
      <c r="AV33" s="10"/>
      <c r="AW33" s="10"/>
      <c r="AX33" s="10"/>
      <c r="AY33" s="10"/>
      <c r="AZ33" s="10"/>
      <c r="BA33" s="10"/>
      <c r="BB33" s="10"/>
      <c r="BC33" s="10"/>
      <c r="BD33" s="10"/>
      <c r="BE33" s="10"/>
      <c r="BF33" s="10"/>
      <c r="BG33" s="10"/>
      <c r="BH33" s="10"/>
      <c r="BI33" s="10"/>
      <c r="BJ33" s="10"/>
      <c r="BK33" s="10"/>
      <c r="BL33" s="10"/>
      <c r="BM33" s="10"/>
      <c r="BN33" s="10"/>
      <c r="BO33" s="10"/>
      <c r="BP33" s="10"/>
      <c r="BQ33" s="10"/>
      <c r="BR33" s="10"/>
      <c r="BS33" s="10"/>
      <c r="BT33" s="10"/>
      <c r="BU33" s="10"/>
      <c r="BV33" s="10"/>
      <c r="BW33" s="10"/>
      <c r="BX33" s="10"/>
      <c r="BY33" s="10"/>
      <c r="BZ33" s="10"/>
      <c r="CA33" s="10"/>
      <c r="CB33" s="10"/>
      <c r="CC33" s="10"/>
      <c r="CD33" s="10"/>
      <c r="CE33" s="10"/>
      <c r="CF33" s="10"/>
      <c r="CG33" s="10"/>
      <c r="CH33" s="10"/>
      <c r="CI33" s="10"/>
      <c r="CJ33" s="10"/>
      <c r="CK33" s="10"/>
      <c r="CL33" s="10"/>
      <c r="CM33" s="10"/>
      <c r="CN33" s="10"/>
      <c r="CO33" s="10"/>
      <c r="CP33" s="10"/>
      <c r="CQ33" s="10"/>
      <c r="CR33" s="10"/>
      <c r="CS33" s="10"/>
      <c r="CT33" s="10"/>
      <c r="CU33" s="10"/>
      <c r="CV33" s="10"/>
      <c r="CW33" s="10"/>
      <c r="CX33" s="10"/>
      <c r="CY33" s="10"/>
      <c r="CZ33" s="10"/>
      <c r="DA33" s="10"/>
      <c r="DB33" s="10"/>
      <c r="DC33" s="10"/>
      <c r="DD33" s="10"/>
      <c r="DE33" s="10"/>
      <c r="DF33" s="10"/>
      <c r="DG33" s="10"/>
      <c r="DH33" s="10"/>
      <c r="DI33" s="10"/>
      <c r="DJ33" s="10"/>
      <c r="DK33" s="10"/>
      <c r="DL33" s="10"/>
      <c r="DM33" s="10"/>
      <c r="DN33" s="10"/>
      <c r="DO33" s="10"/>
      <c r="DP33" s="10"/>
      <c r="DQ33" s="10"/>
      <c r="DR33" s="10"/>
      <c r="DS33" s="10"/>
      <c r="DT33" s="10"/>
      <c r="DU33" s="10"/>
      <c r="DV33" s="10"/>
      <c r="DW33" s="10"/>
      <c r="DX33" s="10"/>
      <c r="DY33" s="10"/>
      <c r="DZ33" s="10"/>
      <c r="EA33" s="10"/>
      <c r="EB33" s="10"/>
      <c r="EC33" s="10"/>
      <c r="ED33" s="10"/>
      <c r="EE33" s="10"/>
      <c r="EF33" s="10"/>
      <c r="EG33" s="10"/>
      <c r="EH33" s="10"/>
      <c r="EI33" s="10"/>
      <c r="EJ33" s="10"/>
      <c r="EK33" s="10"/>
      <c r="EL33" s="10"/>
      <c r="EM33" s="10"/>
      <c r="EN33" s="10"/>
      <c r="EO33" s="10"/>
      <c r="EP33" s="10"/>
      <c r="EQ33" s="10"/>
      <c r="ER33" s="10"/>
      <c r="ES33" s="10"/>
      <c r="ET33" s="10"/>
      <c r="EU33" s="10"/>
      <c r="EV33" s="10"/>
      <c r="EW33" s="10"/>
      <c r="EX33" s="10"/>
      <c r="EY33" s="10"/>
      <c r="EZ33" s="10"/>
      <c r="FA33" s="10"/>
      <c r="FB33" s="10"/>
      <c r="FC33" s="10"/>
      <c r="FD33" s="10"/>
      <c r="FE33" s="10"/>
      <c r="FF33" s="10"/>
      <c r="FG33" s="10"/>
      <c r="FH33" s="10"/>
      <c r="FI33" s="10"/>
      <c r="FJ33" s="10"/>
      <c r="FK33" s="10"/>
      <c r="FL33" s="10"/>
      <c r="FM33" s="10"/>
      <c r="FN33" s="10"/>
      <c r="FO33" s="10"/>
      <c r="FP33" s="10"/>
      <c r="FQ33" s="10"/>
      <c r="FR33" s="10"/>
      <c r="FS33" s="10"/>
      <c r="FT33" s="10"/>
      <c r="FU33" s="10"/>
      <c r="FV33" s="10"/>
      <c r="FW33" s="10"/>
      <c r="FX33" s="10"/>
      <c r="FY33" s="10"/>
      <c r="FZ33" s="10"/>
      <c r="GA33" s="10"/>
      <c r="GB33" s="10"/>
      <c r="GC33" s="10"/>
      <c r="GD33" s="10"/>
      <c r="GE33" s="10"/>
      <c r="GF33" s="10"/>
      <c r="GG33" s="10"/>
      <c r="GH33" s="10"/>
      <c r="GI33" s="10"/>
      <c r="GJ33" s="10"/>
      <c r="GK33" s="10"/>
      <c r="GL33" s="10"/>
      <c r="GM33" s="10"/>
      <c r="GN33" s="10"/>
      <c r="GO33" s="10"/>
      <c r="GP33" s="10"/>
      <c r="GQ33" s="10"/>
      <c r="GR33" s="10"/>
      <c r="GS33" s="10"/>
      <c r="GT33" s="10"/>
      <c r="GU33" s="10"/>
      <c r="GV33" s="10"/>
      <c r="GW33" s="10"/>
      <c r="GX33" s="10"/>
      <c r="GY33" s="10"/>
      <c r="GZ33" s="10"/>
      <c r="HA33" s="10"/>
      <c r="HB33" s="10"/>
      <c r="HC33" s="10"/>
      <c r="HD33" s="10"/>
      <c r="HE33" s="10"/>
      <c r="HF33" s="10"/>
      <c r="HG33" s="10"/>
      <c r="HH33" s="10"/>
      <c r="HI33" s="10"/>
      <c r="HJ33" s="10"/>
      <c r="HK33" s="10"/>
      <c r="HL33" s="10"/>
      <c r="HM33" s="10"/>
      <c r="HN33" s="10"/>
      <c r="HO33" s="10"/>
      <c r="HP33" s="10"/>
      <c r="HQ33" s="10"/>
      <c r="HR33" s="10"/>
      <c r="HS33" s="10"/>
      <c r="HT33" s="10"/>
      <c r="HU33" s="10"/>
      <c r="HV33" s="10"/>
      <c r="HW33" s="10"/>
      <c r="HX33" s="10"/>
      <c r="HY33" s="10"/>
      <c r="HZ33" s="10"/>
      <c r="IA33" s="10"/>
      <c r="IB33" s="10"/>
      <c r="IC33" s="10"/>
      <c r="ID33" s="10"/>
      <c r="IE33" s="10"/>
      <c r="IF33" s="10"/>
      <c r="IG33" s="10"/>
      <c r="IH33" s="10"/>
      <c r="II33" s="10"/>
      <c r="IJ33" s="10"/>
      <c r="IK33" s="10"/>
      <c r="IL33" s="10"/>
      <c r="IM33" s="10"/>
      <c r="IN33" s="10"/>
      <c r="IO33" s="10"/>
      <c r="IP33" s="10"/>
      <c r="IQ33" s="10"/>
      <c r="IR33" s="10"/>
      <c r="IS33" s="10"/>
      <c r="IT33" s="10"/>
      <c r="IU33" s="10"/>
      <c r="IV33" s="10"/>
    </row>
    <row r="34" spans="1:256">
      <c r="A34" s="4" t="s">
        <v>13</v>
      </c>
      <c r="B34" s="244" t="s">
        <v>100</v>
      </c>
      <c r="C34" s="245"/>
      <c r="D34" s="245"/>
      <c r="E34" s="245"/>
      <c r="F34" s="245"/>
      <c r="G34" s="246"/>
      <c r="H34" s="23">
        <v>8.3299999999999999E-2</v>
      </c>
      <c r="I34" s="33">
        <f>H34*I28</f>
        <v>181.87630369999999</v>
      </c>
      <c r="J34" s="11"/>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10"/>
      <c r="AZ34" s="10"/>
      <c r="BA34" s="10"/>
      <c r="BB34" s="10"/>
      <c r="BC34" s="10"/>
      <c r="BD34" s="10"/>
      <c r="BE34" s="10"/>
      <c r="BF34" s="10"/>
      <c r="BG34" s="10"/>
      <c r="BH34" s="10"/>
      <c r="BI34" s="10"/>
      <c r="BJ34" s="10"/>
      <c r="BK34" s="10"/>
      <c r="BL34" s="10"/>
      <c r="BM34" s="10"/>
      <c r="BN34" s="10"/>
      <c r="BO34" s="10"/>
      <c r="BP34" s="10"/>
      <c r="BQ34" s="10"/>
      <c r="BR34" s="10"/>
      <c r="BS34" s="10"/>
      <c r="BT34" s="10"/>
      <c r="BU34" s="10"/>
      <c r="BV34" s="10"/>
      <c r="BW34" s="10"/>
      <c r="BX34" s="10"/>
      <c r="BY34" s="10"/>
      <c r="BZ34" s="10"/>
      <c r="CA34" s="10"/>
      <c r="CB34" s="10"/>
      <c r="CC34" s="10"/>
      <c r="CD34" s="10"/>
      <c r="CE34" s="10"/>
      <c r="CF34" s="10"/>
      <c r="CG34" s="10"/>
      <c r="CH34" s="10"/>
      <c r="CI34" s="10"/>
      <c r="CJ34" s="10"/>
      <c r="CK34" s="10"/>
      <c r="CL34" s="10"/>
      <c r="CM34" s="10"/>
      <c r="CN34" s="10"/>
      <c r="CO34" s="10"/>
      <c r="CP34" s="10"/>
      <c r="CQ34" s="10"/>
      <c r="CR34" s="10"/>
      <c r="CS34" s="10"/>
      <c r="CT34" s="10"/>
      <c r="CU34" s="10"/>
      <c r="CV34" s="10"/>
      <c r="CW34" s="10"/>
      <c r="CX34" s="10"/>
      <c r="CY34" s="10"/>
      <c r="CZ34" s="10"/>
      <c r="DA34" s="10"/>
      <c r="DB34" s="10"/>
      <c r="DC34" s="10"/>
      <c r="DD34" s="10"/>
      <c r="DE34" s="10"/>
      <c r="DF34" s="10"/>
      <c r="DG34" s="10"/>
      <c r="DH34" s="10"/>
      <c r="DI34" s="10"/>
      <c r="DJ34" s="10"/>
      <c r="DK34" s="10"/>
      <c r="DL34" s="10"/>
      <c r="DM34" s="10"/>
      <c r="DN34" s="10"/>
      <c r="DO34" s="10"/>
      <c r="DP34" s="10"/>
      <c r="DQ34" s="10"/>
      <c r="DR34" s="10"/>
      <c r="DS34" s="10"/>
      <c r="DT34" s="10"/>
      <c r="DU34" s="10"/>
      <c r="DV34" s="10"/>
      <c r="DW34" s="10"/>
      <c r="DX34" s="10"/>
      <c r="DY34" s="10"/>
      <c r="DZ34" s="10"/>
      <c r="EA34" s="10"/>
      <c r="EB34" s="10"/>
      <c r="EC34" s="10"/>
      <c r="ED34" s="10"/>
      <c r="EE34" s="10"/>
      <c r="EF34" s="10"/>
      <c r="EG34" s="10"/>
      <c r="EH34" s="10"/>
      <c r="EI34" s="10"/>
      <c r="EJ34" s="10"/>
      <c r="EK34" s="10"/>
      <c r="EL34" s="10"/>
      <c r="EM34" s="10"/>
      <c r="EN34" s="10"/>
      <c r="EO34" s="10"/>
      <c r="EP34" s="10"/>
      <c r="EQ34" s="10"/>
      <c r="ER34" s="10"/>
      <c r="ES34" s="10"/>
      <c r="ET34" s="10"/>
      <c r="EU34" s="10"/>
      <c r="EV34" s="10"/>
      <c r="EW34" s="10"/>
      <c r="EX34" s="10"/>
      <c r="EY34" s="10"/>
      <c r="EZ34" s="10"/>
      <c r="FA34" s="10"/>
      <c r="FB34" s="10"/>
      <c r="FC34" s="10"/>
      <c r="FD34" s="10"/>
      <c r="FE34" s="10"/>
      <c r="FF34" s="10"/>
      <c r="FG34" s="10"/>
      <c r="FH34" s="10"/>
      <c r="FI34" s="10"/>
      <c r="FJ34" s="10"/>
      <c r="FK34" s="10"/>
      <c r="FL34" s="10"/>
      <c r="FM34" s="10"/>
      <c r="FN34" s="10"/>
      <c r="FO34" s="10"/>
      <c r="FP34" s="10"/>
      <c r="FQ34" s="10"/>
      <c r="FR34" s="10"/>
      <c r="FS34" s="10"/>
      <c r="FT34" s="10"/>
      <c r="FU34" s="10"/>
      <c r="FV34" s="10"/>
      <c r="FW34" s="10"/>
      <c r="FX34" s="10"/>
      <c r="FY34" s="10"/>
      <c r="FZ34" s="10"/>
      <c r="GA34" s="10"/>
      <c r="GB34" s="10"/>
      <c r="GC34" s="10"/>
      <c r="GD34" s="10"/>
      <c r="GE34" s="10"/>
      <c r="GF34" s="10"/>
      <c r="GG34" s="10"/>
      <c r="GH34" s="10"/>
      <c r="GI34" s="10"/>
      <c r="GJ34" s="10"/>
      <c r="GK34" s="10"/>
      <c r="GL34" s="10"/>
      <c r="GM34" s="10"/>
      <c r="GN34" s="10"/>
      <c r="GO34" s="10"/>
      <c r="GP34" s="10"/>
      <c r="GQ34" s="10"/>
      <c r="GR34" s="10"/>
      <c r="GS34" s="10"/>
      <c r="GT34" s="10"/>
      <c r="GU34" s="10"/>
      <c r="GV34" s="10"/>
      <c r="GW34" s="10"/>
      <c r="GX34" s="10"/>
      <c r="GY34" s="10"/>
      <c r="GZ34" s="10"/>
      <c r="HA34" s="10"/>
      <c r="HB34" s="10"/>
      <c r="HC34" s="10"/>
      <c r="HD34" s="10"/>
      <c r="HE34" s="10"/>
      <c r="HF34" s="10"/>
      <c r="HG34" s="10"/>
      <c r="HH34" s="10"/>
      <c r="HI34" s="10"/>
      <c r="HJ34" s="10"/>
      <c r="HK34" s="10"/>
      <c r="HL34" s="10"/>
      <c r="HM34" s="10"/>
      <c r="HN34" s="10"/>
      <c r="HO34" s="10"/>
      <c r="HP34" s="10"/>
      <c r="HQ34" s="10"/>
      <c r="HR34" s="10"/>
      <c r="HS34" s="10"/>
      <c r="HT34" s="10"/>
      <c r="HU34" s="10"/>
      <c r="HV34" s="10"/>
      <c r="HW34" s="10"/>
      <c r="HX34" s="10"/>
      <c r="HY34" s="10"/>
      <c r="HZ34" s="10"/>
      <c r="IA34" s="10"/>
      <c r="IB34" s="10"/>
      <c r="IC34" s="10"/>
      <c r="ID34" s="10"/>
      <c r="IE34" s="10"/>
      <c r="IF34" s="10"/>
      <c r="IG34" s="10"/>
      <c r="IH34" s="10"/>
      <c r="II34" s="10"/>
      <c r="IJ34" s="10"/>
      <c r="IK34" s="10"/>
      <c r="IL34" s="10"/>
      <c r="IM34" s="10"/>
      <c r="IN34" s="10"/>
      <c r="IO34" s="10"/>
      <c r="IP34" s="10"/>
      <c r="IQ34" s="10"/>
      <c r="IR34" s="10"/>
      <c r="IS34" s="10"/>
      <c r="IT34" s="10"/>
      <c r="IU34" s="10"/>
      <c r="IV34" s="10"/>
    </row>
    <row r="35" spans="1:256">
      <c r="A35" s="4" t="s">
        <v>14</v>
      </c>
      <c r="B35" s="247" t="s">
        <v>101</v>
      </c>
      <c r="C35" s="248"/>
      <c r="D35" s="248"/>
      <c r="E35" s="248"/>
      <c r="F35" s="248"/>
      <c r="G35" s="249"/>
      <c r="H35" s="23">
        <v>8.3299999999999999E-2</v>
      </c>
      <c r="I35" s="33">
        <f>H35*I28</f>
        <v>181.87630369999999</v>
      </c>
      <c r="J35" s="40"/>
      <c r="N35" s="10"/>
      <c r="O35" s="10"/>
      <c r="P35" s="10"/>
      <c r="Q35" s="10"/>
      <c r="R35" s="10"/>
      <c r="S35" s="10"/>
      <c r="T35" s="10"/>
      <c r="U35" s="10"/>
      <c r="V35" s="10"/>
      <c r="W35" s="10"/>
      <c r="X35" s="10"/>
      <c r="Y35" s="10"/>
      <c r="Z35" s="10"/>
      <c r="AA35" s="10"/>
      <c r="AB35" s="10"/>
      <c r="AC35" s="10"/>
      <c r="AD35" s="10"/>
      <c r="AE35" s="10"/>
      <c r="AF35" s="10"/>
      <c r="AG35" s="10"/>
      <c r="AH35" s="10"/>
      <c r="AI35" s="10"/>
      <c r="AJ35" s="10"/>
      <c r="AK35" s="10"/>
      <c r="AL35" s="10"/>
      <c r="AM35" s="10"/>
      <c r="AN35" s="10"/>
      <c r="AO35" s="10"/>
      <c r="AP35" s="10"/>
      <c r="AQ35" s="10"/>
      <c r="AR35" s="10"/>
      <c r="AS35" s="10"/>
      <c r="AT35" s="10"/>
      <c r="AU35" s="10"/>
      <c r="AV35" s="10"/>
      <c r="AW35" s="10"/>
      <c r="AX35" s="10"/>
      <c r="AY35" s="10"/>
      <c r="AZ35" s="10"/>
      <c r="BA35" s="10"/>
      <c r="BB35" s="10"/>
      <c r="BC35" s="10"/>
      <c r="BD35" s="10"/>
      <c r="BE35" s="10"/>
      <c r="BF35" s="10"/>
      <c r="BG35" s="10"/>
      <c r="BH35" s="10"/>
      <c r="BI35" s="10"/>
      <c r="BJ35" s="10"/>
      <c r="BK35" s="10"/>
      <c r="BL35" s="10"/>
      <c r="BM35" s="10"/>
      <c r="BN35" s="10"/>
      <c r="BO35" s="10"/>
      <c r="BP35" s="10"/>
      <c r="BQ35" s="10"/>
      <c r="BR35" s="10"/>
      <c r="BS35" s="10"/>
      <c r="BT35" s="10"/>
      <c r="BU35" s="10"/>
      <c r="BV35" s="10"/>
      <c r="BW35" s="10"/>
      <c r="BX35" s="10"/>
      <c r="BY35" s="10"/>
      <c r="BZ35" s="10"/>
      <c r="CA35" s="10"/>
      <c r="CB35" s="10"/>
      <c r="CC35" s="10"/>
      <c r="CD35" s="10"/>
      <c r="CE35" s="10"/>
      <c r="CF35" s="10"/>
      <c r="CG35" s="10"/>
      <c r="CH35" s="10"/>
      <c r="CI35" s="10"/>
      <c r="CJ35" s="10"/>
      <c r="CK35" s="10"/>
      <c r="CL35" s="10"/>
      <c r="CM35" s="10"/>
      <c r="CN35" s="10"/>
      <c r="CO35" s="10"/>
      <c r="CP35" s="10"/>
      <c r="CQ35" s="10"/>
      <c r="CR35" s="10"/>
      <c r="CS35" s="10"/>
      <c r="CT35" s="10"/>
      <c r="CU35" s="10"/>
      <c r="CV35" s="10"/>
      <c r="CW35" s="10"/>
      <c r="CX35" s="10"/>
      <c r="CY35" s="10"/>
      <c r="CZ35" s="10"/>
      <c r="DA35" s="10"/>
      <c r="DB35" s="10"/>
      <c r="DC35" s="10"/>
      <c r="DD35" s="10"/>
      <c r="DE35" s="10"/>
      <c r="DF35" s="10"/>
      <c r="DG35" s="10"/>
      <c r="DH35" s="10"/>
      <c r="DI35" s="10"/>
      <c r="DJ35" s="10"/>
      <c r="DK35" s="10"/>
      <c r="DL35" s="10"/>
      <c r="DM35" s="10"/>
      <c r="DN35" s="10"/>
      <c r="DO35" s="10"/>
      <c r="DP35" s="10"/>
      <c r="DQ35" s="10"/>
      <c r="DR35" s="10"/>
      <c r="DS35" s="10"/>
      <c r="DT35" s="10"/>
      <c r="DU35" s="10"/>
      <c r="DV35" s="10"/>
      <c r="DW35" s="10"/>
      <c r="DX35" s="10"/>
      <c r="DY35" s="10"/>
      <c r="DZ35" s="10"/>
      <c r="EA35" s="10"/>
      <c r="EB35" s="10"/>
      <c r="EC35" s="10"/>
      <c r="ED35" s="10"/>
      <c r="EE35" s="10"/>
      <c r="EF35" s="10"/>
      <c r="EG35" s="10"/>
      <c r="EH35" s="10"/>
      <c r="EI35" s="10"/>
      <c r="EJ35" s="10"/>
      <c r="EK35" s="10"/>
      <c r="EL35" s="10"/>
      <c r="EM35" s="10"/>
      <c r="EN35" s="10"/>
      <c r="EO35" s="10"/>
      <c r="EP35" s="10"/>
      <c r="EQ35" s="10"/>
      <c r="ER35" s="10"/>
      <c r="ES35" s="10"/>
      <c r="ET35" s="10"/>
      <c r="EU35" s="10"/>
      <c r="EV35" s="10"/>
      <c r="EW35" s="10"/>
      <c r="EX35" s="10"/>
      <c r="EY35" s="10"/>
      <c r="EZ35" s="10"/>
      <c r="FA35" s="10"/>
      <c r="FB35" s="10"/>
      <c r="FC35" s="10"/>
      <c r="FD35" s="10"/>
      <c r="FE35" s="10"/>
      <c r="FF35" s="10"/>
      <c r="FG35" s="10"/>
      <c r="FH35" s="10"/>
      <c r="FI35" s="10"/>
      <c r="FJ35" s="10"/>
      <c r="FK35" s="10"/>
      <c r="FL35" s="10"/>
      <c r="FM35" s="10"/>
      <c r="FN35" s="10"/>
      <c r="FO35" s="10"/>
      <c r="FP35" s="10"/>
      <c r="FQ35" s="10"/>
      <c r="FR35" s="10"/>
      <c r="FS35" s="10"/>
      <c r="FT35" s="10"/>
      <c r="FU35" s="10"/>
      <c r="FV35" s="10"/>
      <c r="FW35" s="10"/>
      <c r="FX35" s="10"/>
      <c r="FY35" s="10"/>
      <c r="FZ35" s="10"/>
      <c r="GA35" s="10"/>
      <c r="GB35" s="10"/>
      <c r="GC35" s="10"/>
      <c r="GD35" s="10"/>
      <c r="GE35" s="10"/>
      <c r="GF35" s="10"/>
      <c r="GG35" s="10"/>
      <c r="GH35" s="10"/>
      <c r="GI35" s="10"/>
      <c r="GJ35" s="10"/>
      <c r="GK35" s="10"/>
      <c r="GL35" s="10"/>
      <c r="GM35" s="10"/>
      <c r="GN35" s="10"/>
      <c r="GO35" s="10"/>
      <c r="GP35" s="10"/>
      <c r="GQ35" s="10"/>
      <c r="GR35" s="10"/>
      <c r="GS35" s="10"/>
      <c r="GT35" s="10"/>
      <c r="GU35" s="10"/>
      <c r="GV35" s="10"/>
      <c r="GW35" s="10"/>
      <c r="GX35" s="10"/>
      <c r="GY35" s="10"/>
      <c r="GZ35" s="10"/>
      <c r="HA35" s="10"/>
      <c r="HB35" s="10"/>
      <c r="HC35" s="10"/>
      <c r="HD35" s="10"/>
      <c r="HE35" s="10"/>
      <c r="HF35" s="10"/>
      <c r="HG35" s="10"/>
      <c r="HH35" s="10"/>
      <c r="HI35" s="10"/>
      <c r="HJ35" s="10"/>
      <c r="HK35" s="10"/>
      <c r="HL35" s="10"/>
      <c r="HM35" s="10"/>
      <c r="HN35" s="10"/>
      <c r="HO35" s="10"/>
      <c r="HP35" s="10"/>
      <c r="HQ35" s="10"/>
      <c r="HR35" s="10"/>
      <c r="HS35" s="10"/>
      <c r="HT35" s="10"/>
      <c r="HU35" s="10"/>
      <c r="HV35" s="10"/>
      <c r="HW35" s="10"/>
      <c r="HX35" s="10"/>
      <c r="HY35" s="10"/>
      <c r="HZ35" s="10"/>
      <c r="IA35" s="10"/>
      <c r="IB35" s="10"/>
      <c r="IC35" s="10"/>
      <c r="ID35" s="10"/>
      <c r="IE35" s="10"/>
      <c r="IF35" s="10"/>
      <c r="IG35" s="10"/>
      <c r="IH35" s="10"/>
      <c r="II35" s="10"/>
      <c r="IJ35" s="10"/>
      <c r="IK35" s="10"/>
      <c r="IL35" s="10"/>
      <c r="IM35" s="10"/>
      <c r="IN35" s="10"/>
      <c r="IO35" s="10"/>
      <c r="IP35" s="10"/>
      <c r="IQ35" s="10"/>
      <c r="IR35" s="10"/>
      <c r="IS35" s="10"/>
      <c r="IT35" s="10"/>
      <c r="IU35" s="10"/>
      <c r="IV35" s="10"/>
    </row>
    <row r="36" spans="1:256">
      <c r="A36" s="75" t="s">
        <v>26</v>
      </c>
      <c r="B36" s="247" t="s">
        <v>145</v>
      </c>
      <c r="C36" s="248"/>
      <c r="D36" s="248"/>
      <c r="E36" s="248"/>
      <c r="F36" s="248"/>
      <c r="G36" s="249"/>
      <c r="H36" s="45">
        <v>2.7799999999999998E-2</v>
      </c>
      <c r="I36" s="33">
        <f>H36*I28</f>
        <v>60.698214200000002</v>
      </c>
      <c r="J36" s="89"/>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c r="CF36" s="10"/>
      <c r="CG36" s="10"/>
      <c r="CH36" s="10"/>
      <c r="CI36" s="10"/>
      <c r="CJ36" s="10"/>
      <c r="CK36" s="10"/>
      <c r="CL36" s="10"/>
      <c r="CM36" s="10"/>
      <c r="CN36" s="10"/>
      <c r="CO36" s="10"/>
      <c r="CP36" s="10"/>
      <c r="CQ36" s="10"/>
      <c r="CR36" s="10"/>
      <c r="CS36" s="10"/>
      <c r="CT36" s="10"/>
      <c r="CU36" s="10"/>
      <c r="CV36" s="10"/>
      <c r="CW36" s="10"/>
      <c r="CX36" s="10"/>
      <c r="CY36" s="10"/>
      <c r="CZ36" s="10"/>
      <c r="DA36" s="10"/>
      <c r="DB36" s="10"/>
      <c r="DC36" s="10"/>
      <c r="DD36" s="10"/>
      <c r="DE36" s="10"/>
      <c r="DF36" s="10"/>
      <c r="DG36" s="10"/>
      <c r="DH36" s="10"/>
      <c r="DI36" s="10"/>
      <c r="DJ36" s="10"/>
      <c r="DK36" s="10"/>
      <c r="DL36" s="10"/>
      <c r="DM36" s="10"/>
      <c r="DN36" s="10"/>
      <c r="DO36" s="10"/>
      <c r="DP36" s="10"/>
      <c r="DQ36" s="10"/>
      <c r="DR36" s="10"/>
      <c r="DS36" s="10"/>
      <c r="DT36" s="10"/>
      <c r="DU36" s="10"/>
      <c r="DV36" s="10"/>
      <c r="DW36" s="10"/>
      <c r="DX36" s="10"/>
      <c r="DY36" s="10"/>
      <c r="DZ36" s="10"/>
      <c r="EA36" s="10"/>
      <c r="EB36" s="10"/>
      <c r="EC36" s="10"/>
      <c r="ED36" s="10"/>
      <c r="EE36" s="10"/>
      <c r="EF36" s="10"/>
      <c r="EG36" s="10"/>
      <c r="EH36" s="10"/>
      <c r="EI36" s="10"/>
      <c r="EJ36" s="10"/>
      <c r="EK36" s="10"/>
      <c r="EL36" s="10"/>
      <c r="EM36" s="10"/>
      <c r="EN36" s="10"/>
      <c r="EO36" s="10"/>
      <c r="EP36" s="10"/>
      <c r="EQ36" s="10"/>
      <c r="ER36" s="10"/>
      <c r="ES36" s="10"/>
      <c r="ET36" s="10"/>
      <c r="EU36" s="10"/>
      <c r="EV36" s="10"/>
      <c r="EW36" s="10"/>
      <c r="EX36" s="10"/>
      <c r="EY36" s="10"/>
      <c r="EZ36" s="10"/>
      <c r="FA36" s="10"/>
      <c r="FB36" s="10"/>
      <c r="FC36" s="10"/>
      <c r="FD36" s="10"/>
      <c r="FE36" s="10"/>
      <c r="FF36" s="10"/>
      <c r="FG36" s="10"/>
      <c r="FH36" s="10"/>
      <c r="FI36" s="10"/>
      <c r="FJ36" s="10"/>
      <c r="FK36" s="10"/>
      <c r="FL36" s="10"/>
      <c r="FM36" s="10"/>
      <c r="FN36" s="10"/>
      <c r="FO36" s="10"/>
      <c r="FP36" s="10"/>
      <c r="FQ36" s="10"/>
      <c r="FR36" s="10"/>
      <c r="FS36" s="10"/>
      <c r="FT36" s="10"/>
      <c r="FU36" s="10"/>
      <c r="FV36" s="10"/>
      <c r="FW36" s="10"/>
      <c r="FX36" s="10"/>
      <c r="FY36" s="10"/>
      <c r="FZ36" s="10"/>
      <c r="GA36" s="10"/>
      <c r="GB36" s="10"/>
      <c r="GC36" s="10"/>
      <c r="GD36" s="10"/>
      <c r="GE36" s="10"/>
      <c r="GF36" s="10"/>
      <c r="GG36" s="10"/>
      <c r="GH36" s="10"/>
      <c r="GI36" s="10"/>
      <c r="GJ36" s="10"/>
      <c r="GK36" s="10"/>
      <c r="GL36" s="10"/>
      <c r="GM36" s="10"/>
      <c r="GN36" s="10"/>
      <c r="GO36" s="10"/>
      <c r="GP36" s="10"/>
      <c r="GQ36" s="10"/>
      <c r="GR36" s="10"/>
      <c r="GS36" s="10"/>
      <c r="GT36" s="10"/>
      <c r="GU36" s="10"/>
      <c r="GV36" s="10"/>
      <c r="GW36" s="10"/>
      <c r="GX36" s="10"/>
      <c r="GY36" s="10"/>
      <c r="GZ36" s="10"/>
      <c r="HA36" s="10"/>
      <c r="HB36" s="10"/>
      <c r="HC36" s="10"/>
      <c r="HD36" s="10"/>
      <c r="HE36" s="10"/>
      <c r="HF36" s="10"/>
      <c r="HG36" s="10"/>
      <c r="HH36" s="10"/>
      <c r="HI36" s="10"/>
      <c r="HJ36" s="10"/>
      <c r="HK36" s="10"/>
      <c r="HL36" s="10"/>
      <c r="HM36" s="10"/>
      <c r="HN36" s="10"/>
      <c r="HO36" s="10"/>
      <c r="HP36" s="10"/>
      <c r="HQ36" s="10"/>
      <c r="HR36" s="10"/>
      <c r="HS36" s="10"/>
      <c r="HT36" s="10"/>
      <c r="HU36" s="10"/>
      <c r="HV36" s="10"/>
      <c r="HW36" s="10"/>
      <c r="HX36" s="10"/>
      <c r="HY36" s="10"/>
      <c r="HZ36" s="10"/>
      <c r="IA36" s="10"/>
      <c r="IB36" s="10"/>
      <c r="IC36" s="10"/>
      <c r="ID36" s="10"/>
      <c r="IE36" s="10"/>
      <c r="IF36" s="10"/>
      <c r="IG36" s="10"/>
      <c r="IH36" s="10"/>
      <c r="II36" s="10"/>
      <c r="IJ36" s="10"/>
      <c r="IK36" s="10"/>
      <c r="IL36" s="10"/>
      <c r="IM36" s="10"/>
      <c r="IN36" s="10"/>
      <c r="IO36" s="10"/>
      <c r="IP36" s="10"/>
      <c r="IQ36" s="10"/>
      <c r="IR36" s="10"/>
      <c r="IS36" s="10"/>
      <c r="IT36" s="10"/>
      <c r="IU36" s="10"/>
      <c r="IV36" s="10"/>
    </row>
    <row r="37" spans="1:256">
      <c r="A37" s="250" t="s">
        <v>1</v>
      </c>
      <c r="B37" s="251"/>
      <c r="C37" s="251"/>
      <c r="D37" s="251"/>
      <c r="E37" s="251"/>
      <c r="F37" s="251"/>
      <c r="G37" s="252"/>
      <c r="H37" s="60">
        <f>SUM(H34:H36)</f>
        <v>0.19439999999999999</v>
      </c>
      <c r="I37" s="32">
        <f>SUM(I34:I36)</f>
        <v>424.45082159999998</v>
      </c>
      <c r="J37" s="4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c r="CF37" s="10"/>
      <c r="CG37" s="10"/>
      <c r="CH37" s="10"/>
      <c r="CI37" s="10"/>
      <c r="CJ37" s="10"/>
      <c r="CK37" s="10"/>
      <c r="CL37" s="10"/>
      <c r="CM37" s="10"/>
      <c r="CN37" s="10"/>
      <c r="CO37" s="10"/>
      <c r="CP37" s="10"/>
      <c r="CQ37" s="10"/>
      <c r="CR37" s="10"/>
      <c r="CS37" s="10"/>
      <c r="CT37" s="10"/>
      <c r="CU37" s="10"/>
      <c r="CV37" s="10"/>
      <c r="CW37" s="10"/>
      <c r="CX37" s="10"/>
      <c r="CY37" s="10"/>
      <c r="CZ37" s="10"/>
      <c r="DA37" s="10"/>
      <c r="DB37" s="10"/>
      <c r="DC37" s="10"/>
      <c r="DD37" s="10"/>
      <c r="DE37" s="10"/>
      <c r="DF37" s="10"/>
      <c r="DG37" s="10"/>
      <c r="DH37" s="10"/>
      <c r="DI37" s="10"/>
      <c r="DJ37" s="10"/>
      <c r="DK37" s="10"/>
      <c r="DL37" s="10"/>
      <c r="DM37" s="10"/>
      <c r="DN37" s="10"/>
      <c r="DO37" s="10"/>
      <c r="DP37" s="10"/>
      <c r="DQ37" s="10"/>
      <c r="DR37" s="10"/>
      <c r="DS37" s="10"/>
      <c r="DT37" s="10"/>
      <c r="DU37" s="10"/>
      <c r="DV37" s="10"/>
      <c r="DW37" s="10"/>
      <c r="DX37" s="10"/>
      <c r="DY37" s="10"/>
      <c r="DZ37" s="10"/>
      <c r="EA37" s="10"/>
      <c r="EB37" s="10"/>
      <c r="EC37" s="10"/>
      <c r="ED37" s="10"/>
      <c r="EE37" s="10"/>
      <c r="EF37" s="10"/>
      <c r="EG37" s="10"/>
      <c r="EH37" s="10"/>
      <c r="EI37" s="10"/>
      <c r="EJ37" s="10"/>
      <c r="EK37" s="10"/>
      <c r="EL37" s="10"/>
      <c r="EM37" s="10"/>
      <c r="EN37" s="10"/>
      <c r="EO37" s="10"/>
      <c r="EP37" s="10"/>
      <c r="EQ37" s="10"/>
      <c r="ER37" s="10"/>
      <c r="ES37" s="10"/>
      <c r="ET37" s="10"/>
      <c r="EU37" s="10"/>
      <c r="EV37" s="10"/>
      <c r="EW37" s="10"/>
      <c r="EX37" s="10"/>
      <c r="EY37" s="10"/>
      <c r="EZ37" s="10"/>
      <c r="FA37" s="10"/>
      <c r="FB37" s="10"/>
      <c r="FC37" s="10"/>
      <c r="FD37" s="10"/>
      <c r="FE37" s="10"/>
      <c r="FF37" s="10"/>
      <c r="FG37" s="10"/>
      <c r="FH37" s="10"/>
      <c r="FI37" s="10"/>
      <c r="FJ37" s="10"/>
      <c r="FK37" s="10"/>
      <c r="FL37" s="10"/>
      <c r="FM37" s="10"/>
      <c r="FN37" s="10"/>
      <c r="FO37" s="10"/>
      <c r="FP37" s="10"/>
      <c r="FQ37" s="10"/>
      <c r="FR37" s="10"/>
      <c r="FS37" s="10"/>
      <c r="FT37" s="10"/>
      <c r="FU37" s="10"/>
      <c r="FV37" s="10"/>
      <c r="FW37" s="10"/>
      <c r="FX37" s="10"/>
      <c r="FY37" s="10"/>
      <c r="FZ37" s="10"/>
      <c r="GA37" s="10"/>
      <c r="GB37" s="10"/>
      <c r="GC37" s="10"/>
      <c r="GD37" s="10"/>
      <c r="GE37" s="10"/>
      <c r="GF37" s="10"/>
      <c r="GG37" s="10"/>
      <c r="GH37" s="10"/>
      <c r="GI37" s="10"/>
      <c r="GJ37" s="10"/>
      <c r="GK37" s="10"/>
      <c r="GL37" s="10"/>
      <c r="GM37" s="10"/>
      <c r="GN37" s="10"/>
      <c r="GO37" s="10"/>
      <c r="GP37" s="10"/>
      <c r="GQ37" s="10"/>
      <c r="GR37" s="10"/>
      <c r="GS37" s="10"/>
      <c r="GT37" s="10"/>
      <c r="GU37" s="10"/>
      <c r="GV37" s="10"/>
      <c r="GW37" s="10"/>
      <c r="GX37" s="10"/>
      <c r="GY37" s="10"/>
      <c r="GZ37" s="10"/>
      <c r="HA37" s="10"/>
      <c r="HB37" s="10"/>
      <c r="HC37" s="10"/>
      <c r="HD37" s="10"/>
      <c r="HE37" s="10"/>
      <c r="HF37" s="10"/>
      <c r="HG37" s="10"/>
      <c r="HH37" s="10"/>
      <c r="HI37" s="10"/>
      <c r="HJ37" s="10"/>
      <c r="HK37" s="10"/>
      <c r="HL37" s="10"/>
      <c r="HM37" s="10"/>
      <c r="HN37" s="10"/>
      <c r="HO37" s="10"/>
      <c r="HP37" s="10"/>
      <c r="HQ37" s="10"/>
      <c r="HR37" s="10"/>
      <c r="HS37" s="10"/>
      <c r="HT37" s="10"/>
      <c r="HU37" s="10"/>
      <c r="HV37" s="10"/>
      <c r="HW37" s="10"/>
      <c r="HX37" s="10"/>
      <c r="HY37" s="10"/>
      <c r="HZ37" s="10"/>
      <c r="IA37" s="10"/>
      <c r="IB37" s="10"/>
      <c r="IC37" s="10"/>
      <c r="ID37" s="10"/>
      <c r="IE37" s="10"/>
      <c r="IF37" s="10"/>
      <c r="IG37" s="10"/>
      <c r="IH37" s="10"/>
      <c r="II37" s="10"/>
      <c r="IJ37" s="10"/>
      <c r="IK37" s="10"/>
      <c r="IL37" s="10"/>
      <c r="IM37" s="10"/>
      <c r="IN37" s="10"/>
      <c r="IO37" s="10"/>
      <c r="IP37" s="10"/>
      <c r="IQ37" s="10"/>
      <c r="IR37" s="10"/>
      <c r="IS37" s="10"/>
      <c r="IT37" s="10"/>
      <c r="IU37" s="10"/>
      <c r="IV37" s="10"/>
    </row>
    <row r="38" spans="1:256" ht="14.45" customHeight="1">
      <c r="A38" s="239"/>
      <c r="B38" s="239"/>
      <c r="C38" s="239"/>
      <c r="D38" s="239"/>
      <c r="E38" s="239"/>
      <c r="F38" s="239"/>
      <c r="G38" s="239"/>
      <c r="H38" s="239"/>
      <c r="I38" s="239"/>
      <c r="J38" s="336"/>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c r="CF38" s="10"/>
      <c r="CG38" s="10"/>
      <c r="CH38" s="10"/>
      <c r="CI38" s="10"/>
      <c r="CJ38" s="10"/>
      <c r="CK38" s="10"/>
      <c r="CL38" s="10"/>
      <c r="CM38" s="10"/>
      <c r="CN38" s="10"/>
      <c r="CO38" s="10"/>
      <c r="CP38" s="10"/>
      <c r="CQ38" s="10"/>
      <c r="CR38" s="10"/>
      <c r="CS38" s="10"/>
      <c r="CT38" s="10"/>
      <c r="CU38" s="10"/>
      <c r="CV38" s="10"/>
      <c r="CW38" s="10"/>
      <c r="CX38" s="10"/>
      <c r="CY38" s="10"/>
      <c r="CZ38" s="10"/>
      <c r="DA38" s="10"/>
      <c r="DB38" s="10"/>
      <c r="DC38" s="10"/>
      <c r="DD38" s="10"/>
      <c r="DE38" s="10"/>
      <c r="DF38" s="10"/>
      <c r="DG38" s="10"/>
      <c r="DH38" s="10"/>
      <c r="DI38" s="10"/>
      <c r="DJ38" s="10"/>
      <c r="DK38" s="10"/>
      <c r="DL38" s="10"/>
      <c r="DM38" s="10"/>
      <c r="DN38" s="10"/>
      <c r="DO38" s="10"/>
      <c r="DP38" s="10"/>
      <c r="DQ38" s="10"/>
      <c r="DR38" s="10"/>
      <c r="DS38" s="10"/>
      <c r="DT38" s="10"/>
      <c r="DU38" s="10"/>
      <c r="DV38" s="10"/>
      <c r="DW38" s="10"/>
      <c r="DX38" s="10"/>
      <c r="DY38" s="10"/>
      <c r="DZ38" s="10"/>
      <c r="EA38" s="10"/>
      <c r="EB38" s="10"/>
      <c r="EC38" s="10"/>
      <c r="ED38" s="10"/>
      <c r="EE38" s="10"/>
      <c r="EF38" s="10"/>
      <c r="EG38" s="10"/>
      <c r="EH38" s="10"/>
      <c r="EI38" s="10"/>
      <c r="EJ38" s="10"/>
      <c r="EK38" s="10"/>
      <c r="EL38" s="10"/>
      <c r="EM38" s="10"/>
      <c r="EN38" s="10"/>
      <c r="EO38" s="10"/>
      <c r="EP38" s="10"/>
      <c r="EQ38" s="10"/>
      <c r="ER38" s="10"/>
      <c r="ES38" s="10"/>
      <c r="ET38" s="10"/>
      <c r="EU38" s="10"/>
      <c r="EV38" s="10"/>
      <c r="EW38" s="10"/>
      <c r="EX38" s="10"/>
      <c r="EY38" s="10"/>
      <c r="EZ38" s="10"/>
      <c r="FA38" s="10"/>
      <c r="FB38" s="10"/>
      <c r="FC38" s="10"/>
      <c r="FD38" s="10"/>
      <c r="FE38" s="10"/>
      <c r="FF38" s="10"/>
      <c r="FG38" s="10"/>
      <c r="FH38" s="10"/>
      <c r="FI38" s="10"/>
      <c r="FJ38" s="10"/>
      <c r="FK38" s="10"/>
      <c r="FL38" s="10"/>
      <c r="FM38" s="10"/>
      <c r="FN38" s="10"/>
      <c r="FO38" s="10"/>
      <c r="FP38" s="10"/>
      <c r="FQ38" s="10"/>
      <c r="FR38" s="10"/>
      <c r="FS38" s="10"/>
      <c r="FT38" s="10"/>
      <c r="FU38" s="10"/>
      <c r="FV38" s="10"/>
      <c r="FW38" s="10"/>
      <c r="FX38" s="10"/>
      <c r="FY38" s="10"/>
      <c r="FZ38" s="10"/>
      <c r="GA38" s="10"/>
      <c r="GB38" s="10"/>
      <c r="GC38" s="10"/>
      <c r="GD38" s="10"/>
      <c r="GE38" s="10"/>
      <c r="GF38" s="10"/>
      <c r="GG38" s="10"/>
      <c r="GH38" s="10"/>
      <c r="GI38" s="10"/>
      <c r="GJ38" s="10"/>
      <c r="GK38" s="10"/>
      <c r="GL38" s="10"/>
      <c r="GM38" s="10"/>
      <c r="GN38" s="10"/>
      <c r="GO38" s="10"/>
      <c r="GP38" s="10"/>
      <c r="GQ38" s="10"/>
      <c r="GR38" s="10"/>
      <c r="GS38" s="10"/>
      <c r="GT38" s="10"/>
      <c r="GU38" s="10"/>
      <c r="GV38" s="10"/>
      <c r="GW38" s="10"/>
      <c r="GX38" s="10"/>
      <c r="GY38" s="10"/>
      <c r="GZ38" s="10"/>
      <c r="HA38" s="10"/>
      <c r="HB38" s="10"/>
      <c r="HC38" s="10"/>
      <c r="HD38" s="10"/>
      <c r="HE38" s="10"/>
      <c r="HF38" s="10"/>
      <c r="HG38" s="10"/>
      <c r="HH38" s="10"/>
      <c r="HI38" s="10"/>
      <c r="HJ38" s="10"/>
      <c r="HK38" s="10"/>
      <c r="HL38" s="10"/>
      <c r="HM38" s="10"/>
      <c r="HN38" s="10"/>
      <c r="HO38" s="10"/>
      <c r="HP38" s="10"/>
      <c r="HQ38" s="10"/>
      <c r="HR38" s="10"/>
      <c r="HS38" s="10"/>
      <c r="HT38" s="10"/>
      <c r="HU38" s="10"/>
      <c r="HV38" s="10"/>
      <c r="HW38" s="10"/>
      <c r="HX38" s="10"/>
      <c r="HY38" s="10"/>
      <c r="HZ38" s="10"/>
      <c r="IA38" s="10"/>
      <c r="IB38" s="10"/>
      <c r="IC38" s="10"/>
      <c r="ID38" s="10"/>
      <c r="IE38" s="10"/>
      <c r="IF38" s="10"/>
      <c r="IG38" s="10"/>
      <c r="IH38" s="10"/>
      <c r="II38" s="10"/>
      <c r="IJ38" s="10"/>
      <c r="IK38" s="10"/>
      <c r="IL38" s="10"/>
      <c r="IM38" s="10"/>
      <c r="IN38" s="10"/>
      <c r="IO38" s="10"/>
      <c r="IP38" s="10"/>
      <c r="IQ38" s="10"/>
      <c r="IR38" s="10"/>
      <c r="IS38" s="10"/>
      <c r="IT38" s="10"/>
      <c r="IU38" s="10"/>
      <c r="IV38" s="10"/>
    </row>
    <row r="39" spans="1:256" ht="17.45" customHeight="1">
      <c r="A39" s="241"/>
      <c r="B39" s="241"/>
      <c r="C39" s="241"/>
      <c r="D39" s="241"/>
      <c r="E39" s="241"/>
      <c r="F39" s="241"/>
      <c r="G39" s="241"/>
      <c r="H39" s="241"/>
      <c r="I39" s="241"/>
      <c r="J39" s="24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c r="CF39" s="10"/>
      <c r="CG39" s="10"/>
      <c r="CH39" s="10"/>
      <c r="CI39" s="10"/>
      <c r="CJ39" s="10"/>
      <c r="CK39" s="10"/>
      <c r="CL39" s="10"/>
      <c r="CM39" s="10"/>
      <c r="CN39" s="10"/>
      <c r="CO39" s="10"/>
      <c r="CP39" s="10"/>
      <c r="CQ39" s="10"/>
      <c r="CR39" s="10"/>
      <c r="CS39" s="10"/>
      <c r="CT39" s="10"/>
      <c r="CU39" s="10"/>
      <c r="CV39" s="10"/>
      <c r="CW39" s="10"/>
      <c r="CX39" s="10"/>
      <c r="CY39" s="10"/>
      <c r="CZ39" s="10"/>
      <c r="DA39" s="10"/>
      <c r="DB39" s="10"/>
      <c r="DC39" s="10"/>
      <c r="DD39" s="10"/>
      <c r="DE39" s="10"/>
      <c r="DF39" s="10"/>
      <c r="DG39" s="10"/>
      <c r="DH39" s="10"/>
      <c r="DI39" s="10"/>
      <c r="DJ39" s="10"/>
      <c r="DK39" s="10"/>
      <c r="DL39" s="10"/>
      <c r="DM39" s="10"/>
      <c r="DN39" s="10"/>
      <c r="DO39" s="10"/>
      <c r="DP39" s="10"/>
      <c r="DQ39" s="10"/>
      <c r="DR39" s="10"/>
      <c r="DS39" s="10"/>
      <c r="DT39" s="10"/>
      <c r="DU39" s="10"/>
      <c r="DV39" s="10"/>
      <c r="DW39" s="10"/>
      <c r="DX39" s="10"/>
      <c r="DY39" s="10"/>
      <c r="DZ39" s="10"/>
      <c r="EA39" s="10"/>
      <c r="EB39" s="10"/>
      <c r="EC39" s="10"/>
      <c r="ED39" s="10"/>
      <c r="EE39" s="10"/>
      <c r="EF39" s="10"/>
      <c r="EG39" s="10"/>
      <c r="EH39" s="10"/>
      <c r="EI39" s="10"/>
      <c r="EJ39" s="10"/>
      <c r="EK39" s="10"/>
      <c r="EL39" s="10"/>
      <c r="EM39" s="10"/>
      <c r="EN39" s="10"/>
      <c r="EO39" s="10"/>
      <c r="EP39" s="10"/>
      <c r="EQ39" s="10"/>
      <c r="ER39" s="10"/>
      <c r="ES39" s="10"/>
      <c r="ET39" s="10"/>
      <c r="EU39" s="10"/>
      <c r="EV39" s="10"/>
      <c r="EW39" s="10"/>
      <c r="EX39" s="10"/>
      <c r="EY39" s="10"/>
      <c r="EZ39" s="10"/>
      <c r="FA39" s="10"/>
      <c r="FB39" s="10"/>
      <c r="FC39" s="10"/>
      <c r="FD39" s="10"/>
      <c r="FE39" s="10"/>
      <c r="FF39" s="10"/>
      <c r="FG39" s="10"/>
      <c r="FH39" s="10"/>
      <c r="FI39" s="10"/>
      <c r="FJ39" s="10"/>
      <c r="FK39" s="10"/>
      <c r="FL39" s="10"/>
      <c r="FM39" s="10"/>
      <c r="FN39" s="10"/>
      <c r="FO39" s="10"/>
      <c r="FP39" s="10"/>
      <c r="FQ39" s="10"/>
      <c r="FR39" s="10"/>
      <c r="FS39" s="10"/>
      <c r="FT39" s="10"/>
      <c r="FU39" s="10"/>
      <c r="FV39" s="10"/>
      <c r="FW39" s="10"/>
      <c r="FX39" s="10"/>
      <c r="FY39" s="10"/>
      <c r="FZ39" s="10"/>
      <c r="GA39" s="10"/>
      <c r="GB39" s="10"/>
      <c r="GC39" s="10"/>
      <c r="GD39" s="10"/>
      <c r="GE39" s="10"/>
      <c r="GF39" s="10"/>
      <c r="GG39" s="10"/>
      <c r="GH39" s="10"/>
      <c r="GI39" s="10"/>
      <c r="GJ39" s="10"/>
      <c r="GK39" s="10"/>
      <c r="GL39" s="10"/>
      <c r="GM39" s="10"/>
      <c r="GN39" s="10"/>
      <c r="GO39" s="10"/>
      <c r="GP39" s="10"/>
      <c r="GQ39" s="10"/>
      <c r="GR39" s="10"/>
      <c r="GS39" s="10"/>
      <c r="GT39" s="10"/>
      <c r="GU39" s="10"/>
      <c r="GV39" s="10"/>
      <c r="GW39" s="10"/>
      <c r="GX39" s="10"/>
      <c r="GY39" s="10"/>
      <c r="GZ39" s="10"/>
      <c r="HA39" s="10"/>
      <c r="HB39" s="10"/>
      <c r="HC39" s="10"/>
      <c r="HD39" s="10"/>
      <c r="HE39" s="10"/>
      <c r="HF39" s="10"/>
      <c r="HG39" s="10"/>
      <c r="HH39" s="10"/>
      <c r="HI39" s="10"/>
      <c r="HJ39" s="10"/>
      <c r="HK39" s="10"/>
      <c r="HL39" s="10"/>
      <c r="HM39" s="10"/>
      <c r="HN39" s="10"/>
      <c r="HO39" s="10"/>
      <c r="HP39" s="10"/>
      <c r="HQ39" s="10"/>
      <c r="HR39" s="10"/>
      <c r="HS39" s="10"/>
      <c r="HT39" s="10"/>
      <c r="HU39" s="10"/>
      <c r="HV39" s="10"/>
      <c r="HW39" s="10"/>
      <c r="HX39" s="10"/>
      <c r="HY39" s="10"/>
      <c r="HZ39" s="10"/>
      <c r="IA39" s="10"/>
      <c r="IB39" s="10"/>
      <c r="IC39" s="10"/>
      <c r="ID39" s="10"/>
      <c r="IE39" s="10"/>
      <c r="IF39" s="10"/>
      <c r="IG39" s="10"/>
      <c r="IH39" s="10"/>
      <c r="II39" s="10"/>
      <c r="IJ39" s="10"/>
      <c r="IK39" s="10"/>
      <c r="IL39" s="10"/>
      <c r="IM39" s="10"/>
      <c r="IN39" s="10"/>
      <c r="IO39" s="10"/>
      <c r="IP39" s="10"/>
      <c r="IQ39" s="10"/>
      <c r="IR39" s="10"/>
      <c r="IS39" s="10"/>
      <c r="IT39" s="10"/>
      <c r="IU39" s="10"/>
      <c r="IV39" s="10"/>
    </row>
    <row r="40" spans="1:256" s="13" customFormat="1" ht="32.25" customHeight="1">
      <c r="A40" s="198" t="s">
        <v>65</v>
      </c>
      <c r="B40" s="198"/>
      <c r="C40" s="198"/>
      <c r="D40" s="198"/>
      <c r="E40" s="198"/>
      <c r="F40" s="198"/>
      <c r="G40" s="198"/>
      <c r="H40" s="198"/>
      <c r="I40" s="198"/>
      <c r="J40" s="15"/>
    </row>
    <row r="41" spans="1:256" ht="30" customHeight="1">
      <c r="A41" s="6" t="s">
        <v>20</v>
      </c>
      <c r="B41" s="228" t="s">
        <v>21</v>
      </c>
      <c r="C41" s="228"/>
      <c r="D41" s="228"/>
      <c r="E41" s="228"/>
      <c r="F41" s="228"/>
      <c r="G41" s="228"/>
      <c r="H41" s="3" t="s">
        <v>22</v>
      </c>
      <c r="I41" s="3" t="s">
        <v>23</v>
      </c>
      <c r="J41" s="11"/>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c r="CF41" s="10"/>
      <c r="CG41" s="10"/>
      <c r="CH41" s="10"/>
      <c r="CI41" s="10"/>
      <c r="CJ41" s="10"/>
      <c r="CK41" s="10"/>
      <c r="CL41" s="10"/>
      <c r="CM41" s="10"/>
      <c r="CN41" s="10"/>
      <c r="CO41" s="10"/>
      <c r="CP41" s="10"/>
      <c r="CQ41" s="10"/>
      <c r="CR41" s="10"/>
      <c r="CS41" s="10"/>
      <c r="CT41" s="10"/>
      <c r="CU41" s="10"/>
      <c r="CV41" s="10"/>
      <c r="CW41" s="10"/>
      <c r="CX41" s="10"/>
      <c r="CY41" s="10"/>
      <c r="CZ41" s="10"/>
      <c r="DA41" s="10"/>
      <c r="DB41" s="10"/>
      <c r="DC41" s="10"/>
      <c r="DD41" s="10"/>
      <c r="DE41" s="10"/>
      <c r="DF41" s="10"/>
      <c r="DG41" s="10"/>
      <c r="DH41" s="10"/>
      <c r="DI41" s="10"/>
      <c r="DJ41" s="10"/>
      <c r="DK41" s="10"/>
      <c r="DL41" s="10"/>
      <c r="DM41" s="10"/>
      <c r="DN41" s="10"/>
      <c r="DO41" s="10"/>
      <c r="DP41" s="10"/>
      <c r="DQ41" s="10"/>
      <c r="DR41" s="10"/>
      <c r="DS41" s="10"/>
      <c r="DT41" s="10"/>
      <c r="DU41" s="10"/>
      <c r="DV41" s="10"/>
      <c r="DW41" s="10"/>
      <c r="DX41" s="10"/>
      <c r="DY41" s="10"/>
      <c r="DZ41" s="10"/>
      <c r="EA41" s="10"/>
      <c r="EB41" s="10"/>
      <c r="EC41" s="10"/>
      <c r="ED41" s="10"/>
      <c r="EE41" s="10"/>
      <c r="EF41" s="10"/>
      <c r="EG41" s="10"/>
      <c r="EH41" s="10"/>
      <c r="EI41" s="10"/>
      <c r="EJ41" s="10"/>
      <c r="EK41" s="10"/>
      <c r="EL41" s="10"/>
      <c r="EM41" s="10"/>
      <c r="EN41" s="10"/>
      <c r="EO41" s="10"/>
      <c r="EP41" s="10"/>
      <c r="EQ41" s="10"/>
      <c r="ER41" s="10"/>
      <c r="ES41" s="10"/>
      <c r="ET41" s="10"/>
      <c r="EU41" s="10"/>
      <c r="EV41" s="10"/>
      <c r="EW41" s="10"/>
      <c r="EX41" s="10"/>
      <c r="EY41" s="10"/>
      <c r="EZ41" s="10"/>
      <c r="FA41" s="10"/>
      <c r="FB41" s="10"/>
      <c r="FC41" s="10"/>
      <c r="FD41" s="10"/>
      <c r="FE41" s="10"/>
      <c r="FF41" s="10"/>
      <c r="FG41" s="10"/>
      <c r="FH41" s="10"/>
      <c r="FI41" s="10"/>
      <c r="FJ41" s="10"/>
      <c r="FK41" s="10"/>
      <c r="FL41" s="10"/>
      <c r="FM41" s="10"/>
      <c r="FN41" s="10"/>
      <c r="FO41" s="10"/>
      <c r="FP41" s="10"/>
      <c r="FQ41" s="10"/>
      <c r="FR41" s="10"/>
      <c r="FS41" s="10"/>
      <c r="FT41" s="10"/>
      <c r="FU41" s="10"/>
      <c r="FV41" s="10"/>
      <c r="FW41" s="10"/>
      <c r="FX41" s="10"/>
      <c r="FY41" s="10"/>
      <c r="FZ41" s="10"/>
      <c r="GA41" s="10"/>
      <c r="GB41" s="10"/>
      <c r="GC41" s="10"/>
      <c r="GD41" s="10"/>
      <c r="GE41" s="10"/>
      <c r="GF41" s="10"/>
      <c r="GG41" s="10"/>
      <c r="GH41" s="10"/>
      <c r="GI41" s="10"/>
      <c r="GJ41" s="10"/>
      <c r="GK41" s="10"/>
      <c r="GL41" s="10"/>
      <c r="GM41" s="10"/>
      <c r="GN41" s="10"/>
      <c r="GO41" s="10"/>
      <c r="GP41" s="10"/>
      <c r="GQ41" s="10"/>
      <c r="GR41" s="10"/>
      <c r="GS41" s="10"/>
      <c r="GT41" s="10"/>
      <c r="GU41" s="10"/>
      <c r="GV41" s="10"/>
      <c r="GW41" s="10"/>
      <c r="GX41" s="10"/>
      <c r="GY41" s="10"/>
      <c r="GZ41" s="10"/>
      <c r="HA41" s="10"/>
      <c r="HB41" s="10"/>
      <c r="HC41" s="10"/>
      <c r="HD41" s="10"/>
      <c r="HE41" s="10"/>
      <c r="HF41" s="10"/>
      <c r="HG41" s="10"/>
      <c r="HH41" s="10"/>
      <c r="HI41" s="10"/>
      <c r="HJ41" s="10"/>
      <c r="HK41" s="10"/>
      <c r="HL41" s="10"/>
      <c r="HM41" s="10"/>
      <c r="HN41" s="10"/>
      <c r="HO41" s="10"/>
      <c r="HP41" s="10"/>
      <c r="HQ41" s="10"/>
      <c r="HR41" s="10"/>
      <c r="HS41" s="10"/>
      <c r="HT41" s="10"/>
      <c r="HU41" s="10"/>
      <c r="HV41" s="10"/>
      <c r="HW41" s="10"/>
      <c r="HX41" s="10"/>
      <c r="HY41" s="10"/>
      <c r="HZ41" s="10"/>
      <c r="IA41" s="10"/>
      <c r="IB41" s="10"/>
      <c r="IC41" s="10"/>
      <c r="ID41" s="10"/>
      <c r="IE41" s="10"/>
      <c r="IF41" s="10"/>
      <c r="IG41" s="10"/>
      <c r="IH41" s="10"/>
      <c r="II41" s="10"/>
      <c r="IJ41" s="10"/>
      <c r="IK41" s="10"/>
      <c r="IL41" s="10"/>
      <c r="IM41" s="10"/>
      <c r="IN41" s="10"/>
      <c r="IO41" s="10"/>
      <c r="IP41" s="10"/>
      <c r="IQ41" s="10"/>
      <c r="IR41" s="10"/>
      <c r="IS41" s="10"/>
      <c r="IT41" s="10"/>
      <c r="IU41" s="10"/>
      <c r="IV41" s="10"/>
    </row>
    <row r="42" spans="1:256" ht="15.75" customHeight="1">
      <c r="A42" s="4" t="s">
        <v>13</v>
      </c>
      <c r="B42" s="226" t="s">
        <v>24</v>
      </c>
      <c r="C42" s="226"/>
      <c r="D42" s="226"/>
      <c r="E42" s="226"/>
      <c r="F42" s="226"/>
      <c r="G42" s="226"/>
      <c r="H42" s="23">
        <v>0.2</v>
      </c>
      <c r="I42" s="31">
        <f>(I28+I37)*H42</f>
        <v>521.56796431999999</v>
      </c>
      <c r="J42" s="11"/>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c r="CF42" s="10"/>
      <c r="CG42" s="10"/>
      <c r="CH42" s="10"/>
      <c r="CI42" s="10"/>
      <c r="CJ42" s="10"/>
      <c r="CK42" s="10"/>
      <c r="CL42" s="10"/>
      <c r="CM42" s="10"/>
      <c r="CN42" s="10"/>
      <c r="CO42" s="10"/>
      <c r="CP42" s="10"/>
      <c r="CQ42" s="10"/>
      <c r="CR42" s="10"/>
      <c r="CS42" s="10"/>
      <c r="CT42" s="10"/>
      <c r="CU42" s="10"/>
      <c r="CV42" s="10"/>
      <c r="CW42" s="10"/>
      <c r="CX42" s="10"/>
      <c r="CY42" s="10"/>
      <c r="CZ42" s="10"/>
      <c r="DA42" s="10"/>
      <c r="DB42" s="10"/>
      <c r="DC42" s="10"/>
      <c r="DD42" s="10"/>
      <c r="DE42" s="10"/>
      <c r="DF42" s="10"/>
      <c r="DG42" s="10"/>
      <c r="DH42" s="10"/>
      <c r="DI42" s="10"/>
      <c r="DJ42" s="10"/>
      <c r="DK42" s="10"/>
      <c r="DL42" s="10"/>
      <c r="DM42" s="10"/>
      <c r="DN42" s="10"/>
      <c r="DO42" s="10"/>
      <c r="DP42" s="10"/>
      <c r="DQ42" s="10"/>
      <c r="DR42" s="10"/>
      <c r="DS42" s="10"/>
      <c r="DT42" s="10"/>
      <c r="DU42" s="10"/>
      <c r="DV42" s="10"/>
      <c r="DW42" s="10"/>
      <c r="DX42" s="10"/>
      <c r="DY42" s="10"/>
      <c r="DZ42" s="10"/>
      <c r="EA42" s="10"/>
      <c r="EB42" s="10"/>
      <c r="EC42" s="10"/>
      <c r="ED42" s="10"/>
      <c r="EE42" s="10"/>
      <c r="EF42" s="10"/>
      <c r="EG42" s="10"/>
      <c r="EH42" s="10"/>
      <c r="EI42" s="10"/>
      <c r="EJ42" s="10"/>
      <c r="EK42" s="10"/>
      <c r="EL42" s="10"/>
      <c r="EM42" s="10"/>
      <c r="EN42" s="10"/>
      <c r="EO42" s="10"/>
      <c r="EP42" s="10"/>
      <c r="EQ42" s="10"/>
      <c r="ER42" s="10"/>
      <c r="ES42" s="10"/>
      <c r="ET42" s="10"/>
      <c r="EU42" s="10"/>
      <c r="EV42" s="10"/>
      <c r="EW42" s="10"/>
      <c r="EX42" s="10"/>
      <c r="EY42" s="10"/>
      <c r="EZ42" s="10"/>
      <c r="FA42" s="10"/>
      <c r="FB42" s="10"/>
      <c r="FC42" s="10"/>
      <c r="FD42" s="10"/>
      <c r="FE42" s="10"/>
      <c r="FF42" s="10"/>
      <c r="FG42" s="10"/>
      <c r="FH42" s="10"/>
      <c r="FI42" s="10"/>
      <c r="FJ42" s="10"/>
      <c r="FK42" s="10"/>
      <c r="FL42" s="10"/>
      <c r="FM42" s="10"/>
      <c r="FN42" s="10"/>
      <c r="FO42" s="10"/>
      <c r="FP42" s="10"/>
      <c r="FQ42" s="10"/>
      <c r="FR42" s="10"/>
      <c r="FS42" s="10"/>
      <c r="FT42" s="10"/>
      <c r="FU42" s="10"/>
      <c r="FV42" s="10"/>
      <c r="FW42" s="10"/>
      <c r="FX42" s="10"/>
      <c r="FY42" s="10"/>
      <c r="FZ42" s="10"/>
      <c r="GA42" s="10"/>
      <c r="GB42" s="10"/>
      <c r="GC42" s="10"/>
      <c r="GD42" s="10"/>
      <c r="GE42" s="10"/>
      <c r="GF42" s="10"/>
      <c r="GG42" s="10"/>
      <c r="GH42" s="10"/>
      <c r="GI42" s="10"/>
      <c r="GJ42" s="10"/>
      <c r="GK42" s="10"/>
      <c r="GL42" s="10"/>
      <c r="GM42" s="10"/>
      <c r="GN42" s="10"/>
      <c r="GO42" s="10"/>
      <c r="GP42" s="10"/>
      <c r="GQ42" s="10"/>
      <c r="GR42" s="10"/>
      <c r="GS42" s="10"/>
      <c r="GT42" s="10"/>
      <c r="GU42" s="10"/>
      <c r="GV42" s="10"/>
      <c r="GW42" s="10"/>
      <c r="GX42" s="10"/>
      <c r="GY42" s="10"/>
      <c r="GZ42" s="10"/>
      <c r="HA42" s="10"/>
      <c r="HB42" s="10"/>
      <c r="HC42" s="10"/>
      <c r="HD42" s="10"/>
      <c r="HE42" s="10"/>
      <c r="HF42" s="10"/>
      <c r="HG42" s="10"/>
      <c r="HH42" s="10"/>
      <c r="HI42" s="10"/>
      <c r="HJ42" s="10"/>
      <c r="HK42" s="10"/>
      <c r="HL42" s="10"/>
      <c r="HM42" s="10"/>
      <c r="HN42" s="10"/>
      <c r="HO42" s="10"/>
      <c r="HP42" s="10"/>
      <c r="HQ42" s="10"/>
      <c r="HR42" s="10"/>
      <c r="HS42" s="10"/>
      <c r="HT42" s="10"/>
      <c r="HU42" s="10"/>
      <c r="HV42" s="10"/>
      <c r="HW42" s="10"/>
      <c r="HX42" s="10"/>
      <c r="HY42" s="10"/>
      <c r="HZ42" s="10"/>
      <c r="IA42" s="10"/>
      <c r="IB42" s="10"/>
      <c r="IC42" s="10"/>
      <c r="ID42" s="10"/>
      <c r="IE42" s="10"/>
      <c r="IF42" s="10"/>
      <c r="IG42" s="10"/>
      <c r="IH42" s="10"/>
      <c r="II42" s="10"/>
      <c r="IJ42" s="10"/>
      <c r="IK42" s="10"/>
      <c r="IL42" s="10"/>
      <c r="IM42" s="10"/>
      <c r="IN42" s="10"/>
      <c r="IO42" s="10"/>
      <c r="IP42" s="10"/>
      <c r="IQ42" s="10"/>
      <c r="IR42" s="10"/>
      <c r="IS42" s="10"/>
      <c r="IT42" s="10"/>
      <c r="IU42" s="10"/>
      <c r="IV42" s="10"/>
    </row>
    <row r="43" spans="1:256" ht="15.75" customHeight="1">
      <c r="A43" s="4" t="s">
        <v>14</v>
      </c>
      <c r="B43" s="226" t="s">
        <v>25</v>
      </c>
      <c r="C43" s="226"/>
      <c r="D43" s="226"/>
      <c r="E43" s="226"/>
      <c r="F43" s="226"/>
      <c r="G43" s="226"/>
      <c r="H43" s="23">
        <v>2.5000000000000001E-2</v>
      </c>
      <c r="I43" s="31">
        <f>(I28+I37)*H43</f>
        <v>65.195995539999998</v>
      </c>
      <c r="J43" s="11"/>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c r="CF43" s="10"/>
      <c r="CG43" s="10"/>
      <c r="CH43" s="10"/>
      <c r="CI43" s="10"/>
      <c r="CJ43" s="10"/>
      <c r="CK43" s="10"/>
      <c r="CL43" s="10"/>
      <c r="CM43" s="10"/>
      <c r="CN43" s="10"/>
      <c r="CO43" s="10"/>
      <c r="CP43" s="10"/>
      <c r="CQ43" s="10"/>
      <c r="CR43" s="10"/>
      <c r="CS43" s="10"/>
      <c r="CT43" s="10"/>
      <c r="CU43" s="10"/>
      <c r="CV43" s="10"/>
      <c r="CW43" s="10"/>
      <c r="CX43" s="10"/>
      <c r="CY43" s="10"/>
      <c r="CZ43" s="10"/>
      <c r="DA43" s="10"/>
      <c r="DB43" s="10"/>
      <c r="DC43" s="10"/>
      <c r="DD43" s="10"/>
      <c r="DE43" s="10"/>
      <c r="DF43" s="10"/>
      <c r="DG43" s="10"/>
      <c r="DH43" s="10"/>
      <c r="DI43" s="10"/>
      <c r="DJ43" s="10"/>
      <c r="DK43" s="10"/>
      <c r="DL43" s="10"/>
      <c r="DM43" s="10"/>
      <c r="DN43" s="10"/>
      <c r="DO43" s="10"/>
      <c r="DP43" s="10"/>
      <c r="DQ43" s="10"/>
      <c r="DR43" s="10"/>
      <c r="DS43" s="10"/>
      <c r="DT43" s="10"/>
      <c r="DU43" s="10"/>
      <c r="DV43" s="10"/>
      <c r="DW43" s="10"/>
      <c r="DX43" s="10"/>
      <c r="DY43" s="10"/>
      <c r="DZ43" s="10"/>
      <c r="EA43" s="10"/>
      <c r="EB43" s="10"/>
      <c r="EC43" s="10"/>
      <c r="ED43" s="10"/>
      <c r="EE43" s="10"/>
      <c r="EF43" s="10"/>
      <c r="EG43" s="10"/>
      <c r="EH43" s="10"/>
      <c r="EI43" s="10"/>
      <c r="EJ43" s="10"/>
      <c r="EK43" s="10"/>
      <c r="EL43" s="10"/>
      <c r="EM43" s="10"/>
      <c r="EN43" s="10"/>
      <c r="EO43" s="10"/>
      <c r="EP43" s="10"/>
      <c r="EQ43" s="10"/>
      <c r="ER43" s="10"/>
      <c r="ES43" s="10"/>
      <c r="ET43" s="10"/>
      <c r="EU43" s="10"/>
      <c r="EV43" s="10"/>
      <c r="EW43" s="10"/>
      <c r="EX43" s="10"/>
      <c r="EY43" s="10"/>
      <c r="EZ43" s="10"/>
      <c r="FA43" s="10"/>
      <c r="FB43" s="10"/>
      <c r="FC43" s="10"/>
      <c r="FD43" s="10"/>
      <c r="FE43" s="10"/>
      <c r="FF43" s="10"/>
      <c r="FG43" s="10"/>
      <c r="FH43" s="10"/>
      <c r="FI43" s="10"/>
      <c r="FJ43" s="10"/>
      <c r="FK43" s="10"/>
      <c r="FL43" s="10"/>
      <c r="FM43" s="10"/>
      <c r="FN43" s="10"/>
      <c r="FO43" s="10"/>
      <c r="FP43" s="10"/>
      <c r="FQ43" s="10"/>
      <c r="FR43" s="10"/>
      <c r="FS43" s="10"/>
      <c r="FT43" s="10"/>
      <c r="FU43" s="10"/>
      <c r="FV43" s="10"/>
      <c r="FW43" s="10"/>
      <c r="FX43" s="10"/>
      <c r="FY43" s="10"/>
      <c r="FZ43" s="10"/>
      <c r="GA43" s="10"/>
      <c r="GB43" s="10"/>
      <c r="GC43" s="10"/>
      <c r="GD43" s="10"/>
      <c r="GE43" s="10"/>
      <c r="GF43" s="10"/>
      <c r="GG43" s="10"/>
      <c r="GH43" s="10"/>
      <c r="GI43" s="10"/>
      <c r="GJ43" s="10"/>
      <c r="GK43" s="10"/>
      <c r="GL43" s="10"/>
      <c r="GM43" s="10"/>
      <c r="GN43" s="10"/>
      <c r="GO43" s="10"/>
      <c r="GP43" s="10"/>
      <c r="GQ43" s="10"/>
      <c r="GR43" s="10"/>
      <c r="GS43" s="10"/>
      <c r="GT43" s="10"/>
      <c r="GU43" s="10"/>
      <c r="GV43" s="10"/>
      <c r="GW43" s="10"/>
      <c r="GX43" s="10"/>
      <c r="GY43" s="10"/>
      <c r="GZ43" s="10"/>
      <c r="HA43" s="10"/>
      <c r="HB43" s="10"/>
      <c r="HC43" s="10"/>
      <c r="HD43" s="10"/>
      <c r="HE43" s="10"/>
      <c r="HF43" s="10"/>
      <c r="HG43" s="10"/>
      <c r="HH43" s="10"/>
      <c r="HI43" s="10"/>
      <c r="HJ43" s="10"/>
      <c r="HK43" s="10"/>
      <c r="HL43" s="10"/>
      <c r="HM43" s="10"/>
      <c r="HN43" s="10"/>
      <c r="HO43" s="10"/>
      <c r="HP43" s="10"/>
      <c r="HQ43" s="10"/>
      <c r="HR43" s="10"/>
      <c r="HS43" s="10"/>
      <c r="HT43" s="10"/>
      <c r="HU43" s="10"/>
      <c r="HV43" s="10"/>
      <c r="HW43" s="10"/>
      <c r="HX43" s="10"/>
      <c r="HY43" s="10"/>
      <c r="HZ43" s="10"/>
      <c r="IA43" s="10"/>
      <c r="IB43" s="10"/>
      <c r="IC43" s="10"/>
      <c r="ID43" s="10"/>
      <c r="IE43" s="10"/>
      <c r="IF43" s="10"/>
      <c r="IG43" s="10"/>
      <c r="IH43" s="10"/>
      <c r="II43" s="10"/>
      <c r="IJ43" s="10"/>
      <c r="IK43" s="10"/>
      <c r="IL43" s="10"/>
      <c r="IM43" s="10"/>
      <c r="IN43" s="10"/>
      <c r="IO43" s="10"/>
      <c r="IP43" s="10"/>
      <c r="IQ43" s="10"/>
      <c r="IR43" s="10"/>
      <c r="IS43" s="10"/>
      <c r="IT43" s="10"/>
      <c r="IU43" s="10"/>
      <c r="IV43" s="10"/>
    </row>
    <row r="44" spans="1:256" ht="38.1" customHeight="1">
      <c r="A44" s="4" t="s">
        <v>26</v>
      </c>
      <c r="B44" s="242" t="s">
        <v>64</v>
      </c>
      <c r="C44" s="242"/>
      <c r="D44" s="5" t="s">
        <v>27</v>
      </c>
      <c r="E44" s="28">
        <v>0.03</v>
      </c>
      <c r="F44" s="5" t="s">
        <v>28</v>
      </c>
      <c r="G44" s="29">
        <v>1</v>
      </c>
      <c r="H44" s="79">
        <f>ROUND((E44*G44),6)</f>
        <v>0.03</v>
      </c>
      <c r="I44" s="31">
        <f>(I28+I37)*H44</f>
        <v>78.235194648000004</v>
      </c>
      <c r="J44" s="38" t="s">
        <v>94</v>
      </c>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c r="CF44" s="10"/>
      <c r="CG44" s="10"/>
      <c r="CH44" s="10"/>
      <c r="CI44" s="10"/>
      <c r="CJ44" s="10"/>
      <c r="CK44" s="10"/>
      <c r="CL44" s="10"/>
      <c r="CM44" s="10"/>
      <c r="CN44" s="10"/>
      <c r="CO44" s="10"/>
      <c r="CP44" s="10"/>
      <c r="CQ44" s="10"/>
      <c r="CR44" s="10"/>
      <c r="CS44" s="10"/>
      <c r="CT44" s="10"/>
      <c r="CU44" s="10"/>
      <c r="CV44" s="10"/>
      <c r="CW44" s="10"/>
      <c r="CX44" s="10"/>
      <c r="CY44" s="10"/>
      <c r="CZ44" s="10"/>
      <c r="DA44" s="10"/>
      <c r="DB44" s="10"/>
      <c r="DC44" s="10"/>
      <c r="DD44" s="10"/>
      <c r="DE44" s="10"/>
      <c r="DF44" s="10"/>
      <c r="DG44" s="10"/>
      <c r="DH44" s="10"/>
      <c r="DI44" s="10"/>
      <c r="DJ44" s="10"/>
      <c r="DK44" s="10"/>
      <c r="DL44" s="10"/>
      <c r="DM44" s="10"/>
      <c r="DN44" s="10"/>
      <c r="DO44" s="10"/>
      <c r="DP44" s="10"/>
      <c r="DQ44" s="10"/>
      <c r="DR44" s="10"/>
      <c r="DS44" s="10"/>
      <c r="DT44" s="10"/>
      <c r="DU44" s="10"/>
      <c r="DV44" s="10"/>
      <c r="DW44" s="10"/>
      <c r="DX44" s="10"/>
      <c r="DY44" s="10"/>
      <c r="DZ44" s="10"/>
      <c r="EA44" s="10"/>
      <c r="EB44" s="10"/>
      <c r="EC44" s="10"/>
      <c r="ED44" s="10"/>
      <c r="EE44" s="10"/>
      <c r="EF44" s="10"/>
      <c r="EG44" s="10"/>
      <c r="EH44" s="10"/>
      <c r="EI44" s="10"/>
      <c r="EJ44" s="10"/>
      <c r="EK44" s="10"/>
      <c r="EL44" s="10"/>
      <c r="EM44" s="10"/>
      <c r="EN44" s="10"/>
      <c r="EO44" s="10"/>
      <c r="EP44" s="10"/>
      <c r="EQ44" s="10"/>
      <c r="ER44" s="10"/>
      <c r="ES44" s="10"/>
      <c r="ET44" s="10"/>
      <c r="EU44" s="10"/>
      <c r="EV44" s="10"/>
      <c r="EW44" s="10"/>
      <c r="EX44" s="10"/>
      <c r="EY44" s="10"/>
      <c r="EZ44" s="10"/>
      <c r="FA44" s="10"/>
      <c r="FB44" s="10"/>
      <c r="FC44" s="10"/>
      <c r="FD44" s="10"/>
      <c r="FE44" s="10"/>
      <c r="FF44" s="10"/>
      <c r="FG44" s="10"/>
      <c r="FH44" s="10"/>
      <c r="FI44" s="10"/>
      <c r="FJ44" s="10"/>
      <c r="FK44" s="10"/>
      <c r="FL44" s="10"/>
      <c r="FM44" s="10"/>
      <c r="FN44" s="10"/>
      <c r="FO44" s="10"/>
      <c r="FP44" s="10"/>
      <c r="FQ44" s="10"/>
      <c r="FR44" s="10"/>
      <c r="FS44" s="10"/>
      <c r="FT44" s="10"/>
      <c r="FU44" s="10"/>
      <c r="FV44" s="10"/>
      <c r="FW44" s="10"/>
      <c r="FX44" s="10"/>
      <c r="FY44" s="10"/>
      <c r="FZ44" s="10"/>
      <c r="GA44" s="10"/>
      <c r="GB44" s="10"/>
      <c r="GC44" s="10"/>
      <c r="GD44" s="10"/>
      <c r="GE44" s="10"/>
      <c r="GF44" s="10"/>
      <c r="GG44" s="10"/>
      <c r="GH44" s="10"/>
      <c r="GI44" s="10"/>
      <c r="GJ44" s="10"/>
      <c r="GK44" s="10"/>
      <c r="GL44" s="10"/>
      <c r="GM44" s="10"/>
      <c r="GN44" s="10"/>
      <c r="GO44" s="10"/>
      <c r="GP44" s="10"/>
      <c r="GQ44" s="10"/>
      <c r="GR44" s="10"/>
      <c r="GS44" s="10"/>
      <c r="GT44" s="10"/>
      <c r="GU44" s="10"/>
      <c r="GV44" s="10"/>
      <c r="GW44" s="10"/>
      <c r="GX44" s="10"/>
      <c r="GY44" s="10"/>
      <c r="GZ44" s="10"/>
      <c r="HA44" s="10"/>
      <c r="HB44" s="10"/>
      <c r="HC44" s="10"/>
      <c r="HD44" s="10"/>
      <c r="HE44" s="10"/>
      <c r="HF44" s="10"/>
      <c r="HG44" s="10"/>
      <c r="HH44" s="10"/>
      <c r="HI44" s="10"/>
      <c r="HJ44" s="10"/>
      <c r="HK44" s="10"/>
      <c r="HL44" s="10"/>
      <c r="HM44" s="10"/>
      <c r="HN44" s="10"/>
      <c r="HO44" s="10"/>
      <c r="HP44" s="10"/>
      <c r="HQ44" s="10"/>
      <c r="HR44" s="10"/>
      <c r="HS44" s="10"/>
      <c r="HT44" s="10"/>
      <c r="HU44" s="10"/>
      <c r="HV44" s="10"/>
      <c r="HW44" s="10"/>
      <c r="HX44" s="10"/>
      <c r="HY44" s="10"/>
      <c r="HZ44" s="10"/>
      <c r="IA44" s="10"/>
      <c r="IB44" s="10"/>
      <c r="IC44" s="10"/>
      <c r="ID44" s="10"/>
      <c r="IE44" s="10"/>
      <c r="IF44" s="10"/>
      <c r="IG44" s="10"/>
      <c r="IH44" s="10"/>
      <c r="II44" s="10"/>
      <c r="IJ44" s="10"/>
      <c r="IK44" s="10"/>
      <c r="IL44" s="10"/>
      <c r="IM44" s="10"/>
      <c r="IN44" s="10"/>
      <c r="IO44" s="10"/>
      <c r="IP44" s="10"/>
      <c r="IQ44" s="10"/>
      <c r="IR44" s="10"/>
      <c r="IS44" s="10"/>
      <c r="IT44" s="10"/>
      <c r="IU44" s="10"/>
      <c r="IV44" s="10"/>
    </row>
    <row r="45" spans="1:256" ht="15.75" customHeight="1">
      <c r="A45" s="4" t="s">
        <v>29</v>
      </c>
      <c r="B45" s="226" t="s">
        <v>30</v>
      </c>
      <c r="C45" s="226"/>
      <c r="D45" s="226"/>
      <c r="E45" s="226"/>
      <c r="F45" s="226"/>
      <c r="G45" s="226"/>
      <c r="H45" s="23">
        <v>1.4999999999999999E-2</v>
      </c>
      <c r="I45" s="31">
        <f>(I28+I37)*H45</f>
        <v>39.117597324000002</v>
      </c>
      <c r="J45" s="11"/>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c r="CF45" s="10"/>
      <c r="CG45" s="10"/>
      <c r="CH45" s="10"/>
      <c r="CI45" s="10"/>
      <c r="CJ45" s="10"/>
      <c r="CK45" s="10"/>
      <c r="CL45" s="10"/>
      <c r="CM45" s="10"/>
      <c r="CN45" s="10"/>
      <c r="CO45" s="10"/>
      <c r="CP45" s="10"/>
      <c r="CQ45" s="10"/>
      <c r="CR45" s="10"/>
      <c r="CS45" s="10"/>
      <c r="CT45" s="10"/>
      <c r="CU45" s="10"/>
      <c r="CV45" s="10"/>
      <c r="CW45" s="10"/>
      <c r="CX45" s="10"/>
      <c r="CY45" s="10"/>
      <c r="CZ45" s="10"/>
      <c r="DA45" s="10"/>
      <c r="DB45" s="10"/>
      <c r="DC45" s="10"/>
      <c r="DD45" s="10"/>
      <c r="DE45" s="10"/>
      <c r="DF45" s="10"/>
      <c r="DG45" s="10"/>
      <c r="DH45" s="10"/>
      <c r="DI45" s="10"/>
      <c r="DJ45" s="10"/>
      <c r="DK45" s="10"/>
      <c r="DL45" s="10"/>
      <c r="DM45" s="10"/>
      <c r="DN45" s="10"/>
      <c r="DO45" s="10"/>
      <c r="DP45" s="10"/>
      <c r="DQ45" s="10"/>
      <c r="DR45" s="10"/>
      <c r="DS45" s="10"/>
      <c r="DT45" s="10"/>
      <c r="DU45" s="10"/>
      <c r="DV45" s="10"/>
      <c r="DW45" s="10"/>
      <c r="DX45" s="10"/>
      <c r="DY45" s="10"/>
      <c r="DZ45" s="10"/>
      <c r="EA45" s="10"/>
      <c r="EB45" s="10"/>
      <c r="EC45" s="10"/>
      <c r="ED45" s="10"/>
      <c r="EE45" s="10"/>
      <c r="EF45" s="10"/>
      <c r="EG45" s="10"/>
      <c r="EH45" s="10"/>
      <c r="EI45" s="10"/>
      <c r="EJ45" s="10"/>
      <c r="EK45" s="10"/>
      <c r="EL45" s="10"/>
      <c r="EM45" s="10"/>
      <c r="EN45" s="10"/>
      <c r="EO45" s="10"/>
      <c r="EP45" s="10"/>
      <c r="EQ45" s="10"/>
      <c r="ER45" s="10"/>
      <c r="ES45" s="10"/>
      <c r="ET45" s="10"/>
      <c r="EU45" s="10"/>
      <c r="EV45" s="10"/>
      <c r="EW45" s="10"/>
      <c r="EX45" s="10"/>
      <c r="EY45" s="10"/>
      <c r="EZ45" s="10"/>
      <c r="FA45" s="10"/>
      <c r="FB45" s="10"/>
      <c r="FC45" s="10"/>
      <c r="FD45" s="10"/>
      <c r="FE45" s="10"/>
      <c r="FF45" s="10"/>
      <c r="FG45" s="10"/>
      <c r="FH45" s="10"/>
      <c r="FI45" s="10"/>
      <c r="FJ45" s="10"/>
      <c r="FK45" s="10"/>
      <c r="FL45" s="10"/>
      <c r="FM45" s="10"/>
      <c r="FN45" s="10"/>
      <c r="FO45" s="10"/>
      <c r="FP45" s="10"/>
      <c r="FQ45" s="10"/>
      <c r="FR45" s="10"/>
      <c r="FS45" s="10"/>
      <c r="FT45" s="10"/>
      <c r="FU45" s="10"/>
      <c r="FV45" s="10"/>
      <c r="FW45" s="10"/>
      <c r="FX45" s="10"/>
      <c r="FY45" s="10"/>
      <c r="FZ45" s="10"/>
      <c r="GA45" s="10"/>
      <c r="GB45" s="10"/>
      <c r="GC45" s="10"/>
      <c r="GD45" s="10"/>
      <c r="GE45" s="10"/>
      <c r="GF45" s="10"/>
      <c r="GG45" s="10"/>
      <c r="GH45" s="10"/>
      <c r="GI45" s="10"/>
      <c r="GJ45" s="10"/>
      <c r="GK45" s="10"/>
      <c r="GL45" s="10"/>
      <c r="GM45" s="10"/>
      <c r="GN45" s="10"/>
      <c r="GO45" s="10"/>
      <c r="GP45" s="10"/>
      <c r="GQ45" s="10"/>
      <c r="GR45" s="10"/>
      <c r="GS45" s="10"/>
      <c r="GT45" s="10"/>
      <c r="GU45" s="10"/>
      <c r="GV45" s="10"/>
      <c r="GW45" s="10"/>
      <c r="GX45" s="10"/>
      <c r="GY45" s="10"/>
      <c r="GZ45" s="10"/>
      <c r="HA45" s="10"/>
      <c r="HB45" s="10"/>
      <c r="HC45" s="10"/>
      <c r="HD45" s="10"/>
      <c r="HE45" s="10"/>
      <c r="HF45" s="10"/>
      <c r="HG45" s="10"/>
      <c r="HH45" s="10"/>
      <c r="HI45" s="10"/>
      <c r="HJ45" s="10"/>
      <c r="HK45" s="10"/>
      <c r="HL45" s="10"/>
      <c r="HM45" s="10"/>
      <c r="HN45" s="10"/>
      <c r="HO45" s="10"/>
      <c r="HP45" s="10"/>
      <c r="HQ45" s="10"/>
      <c r="HR45" s="10"/>
      <c r="HS45" s="10"/>
      <c r="HT45" s="10"/>
      <c r="HU45" s="10"/>
      <c r="HV45" s="10"/>
      <c r="HW45" s="10"/>
      <c r="HX45" s="10"/>
      <c r="HY45" s="10"/>
      <c r="HZ45" s="10"/>
      <c r="IA45" s="10"/>
      <c r="IB45" s="10"/>
      <c r="IC45" s="10"/>
      <c r="ID45" s="10"/>
      <c r="IE45" s="10"/>
      <c r="IF45" s="10"/>
      <c r="IG45" s="10"/>
      <c r="IH45" s="10"/>
      <c r="II45" s="10"/>
      <c r="IJ45" s="10"/>
      <c r="IK45" s="10"/>
      <c r="IL45" s="10"/>
      <c r="IM45" s="10"/>
      <c r="IN45" s="10"/>
      <c r="IO45" s="10"/>
      <c r="IP45" s="10"/>
      <c r="IQ45" s="10"/>
      <c r="IR45" s="10"/>
      <c r="IS45" s="10"/>
      <c r="IT45" s="10"/>
      <c r="IU45" s="10"/>
      <c r="IV45" s="10"/>
    </row>
    <row r="46" spans="1:256" ht="15.75" customHeight="1">
      <c r="A46" s="4" t="s">
        <v>8</v>
      </c>
      <c r="B46" s="226" t="s">
        <v>31</v>
      </c>
      <c r="C46" s="226"/>
      <c r="D46" s="226"/>
      <c r="E46" s="226"/>
      <c r="F46" s="226"/>
      <c r="G46" s="226"/>
      <c r="H46" s="23">
        <v>0.01</v>
      </c>
      <c r="I46" s="31">
        <f>(I28+I37)*H46</f>
        <v>26.078398216</v>
      </c>
      <c r="J46" s="11"/>
      <c r="K46" s="10"/>
      <c r="L46" s="10"/>
      <c r="M46" s="10"/>
      <c r="N46" s="10"/>
      <c r="O46" s="10"/>
      <c r="P46" s="10"/>
      <c r="Q46" s="10"/>
      <c r="R46" s="10"/>
      <c r="S46" s="10"/>
      <c r="T46" s="10"/>
      <c r="U46" s="10"/>
      <c r="V46" s="10"/>
      <c r="W46" s="10"/>
      <c r="X46" s="10"/>
      <c r="Y46" s="10"/>
      <c r="Z46" s="10"/>
      <c r="AA46" s="10"/>
      <c r="AB46" s="10"/>
      <c r="AC46" s="10"/>
      <c r="AD46" s="10"/>
      <c r="AE46" s="10"/>
      <c r="AF46" s="10"/>
      <c r="AG46" s="10"/>
      <c r="AH46" s="10"/>
      <c r="AI46" s="10"/>
      <c r="AJ46" s="10"/>
      <c r="AK46" s="10"/>
      <c r="AL46" s="10"/>
      <c r="AM46" s="10"/>
      <c r="AN46" s="10"/>
      <c r="AO46" s="10"/>
      <c r="AP46" s="10"/>
      <c r="AQ46" s="10"/>
      <c r="AR46" s="10"/>
      <c r="AS46" s="10"/>
      <c r="AT46" s="10"/>
      <c r="AU46" s="10"/>
      <c r="AV46" s="10"/>
      <c r="AW46" s="10"/>
      <c r="AX46" s="10"/>
      <c r="AY46" s="10"/>
      <c r="AZ46" s="10"/>
      <c r="BA46" s="10"/>
      <c r="BB46" s="10"/>
      <c r="BC46" s="10"/>
      <c r="BD46" s="10"/>
      <c r="BE46" s="10"/>
      <c r="BF46" s="10"/>
      <c r="BG46" s="10"/>
      <c r="BH46" s="10"/>
      <c r="BI46" s="10"/>
      <c r="BJ46" s="10"/>
      <c r="BK46" s="10"/>
      <c r="BL46" s="10"/>
      <c r="BM46" s="10"/>
      <c r="BN46" s="10"/>
      <c r="BO46" s="10"/>
      <c r="BP46" s="10"/>
      <c r="BQ46" s="10"/>
      <c r="BR46" s="10"/>
      <c r="BS46" s="10"/>
      <c r="BT46" s="10"/>
      <c r="BU46" s="10"/>
      <c r="BV46" s="10"/>
      <c r="BW46" s="10"/>
      <c r="BX46" s="10"/>
      <c r="BY46" s="10"/>
      <c r="BZ46" s="10"/>
      <c r="CA46" s="10"/>
      <c r="CB46" s="10"/>
      <c r="CC46" s="10"/>
      <c r="CD46" s="10"/>
      <c r="CE46" s="10"/>
      <c r="CF46" s="10"/>
      <c r="CG46" s="10"/>
      <c r="CH46" s="10"/>
      <c r="CI46" s="10"/>
      <c r="CJ46" s="10"/>
      <c r="CK46" s="10"/>
      <c r="CL46" s="10"/>
      <c r="CM46" s="10"/>
      <c r="CN46" s="10"/>
      <c r="CO46" s="10"/>
      <c r="CP46" s="10"/>
      <c r="CQ46" s="10"/>
      <c r="CR46" s="10"/>
      <c r="CS46" s="10"/>
      <c r="CT46" s="10"/>
      <c r="CU46" s="10"/>
      <c r="CV46" s="10"/>
      <c r="CW46" s="10"/>
      <c r="CX46" s="10"/>
      <c r="CY46" s="10"/>
      <c r="CZ46" s="10"/>
      <c r="DA46" s="10"/>
      <c r="DB46" s="10"/>
      <c r="DC46" s="10"/>
      <c r="DD46" s="10"/>
      <c r="DE46" s="10"/>
      <c r="DF46" s="10"/>
      <c r="DG46" s="10"/>
      <c r="DH46" s="10"/>
      <c r="DI46" s="10"/>
      <c r="DJ46" s="10"/>
      <c r="DK46" s="10"/>
      <c r="DL46" s="10"/>
      <c r="DM46" s="10"/>
      <c r="DN46" s="10"/>
      <c r="DO46" s="10"/>
      <c r="DP46" s="10"/>
      <c r="DQ46" s="10"/>
      <c r="DR46" s="10"/>
      <c r="DS46" s="10"/>
      <c r="DT46" s="10"/>
      <c r="DU46" s="10"/>
      <c r="DV46" s="10"/>
      <c r="DW46" s="10"/>
      <c r="DX46" s="10"/>
      <c r="DY46" s="10"/>
      <c r="DZ46" s="10"/>
      <c r="EA46" s="10"/>
      <c r="EB46" s="10"/>
      <c r="EC46" s="10"/>
      <c r="ED46" s="10"/>
      <c r="EE46" s="10"/>
      <c r="EF46" s="10"/>
      <c r="EG46" s="10"/>
      <c r="EH46" s="10"/>
      <c r="EI46" s="10"/>
      <c r="EJ46" s="10"/>
      <c r="EK46" s="10"/>
      <c r="EL46" s="10"/>
      <c r="EM46" s="10"/>
      <c r="EN46" s="10"/>
      <c r="EO46" s="10"/>
      <c r="EP46" s="10"/>
      <c r="EQ46" s="10"/>
      <c r="ER46" s="10"/>
      <c r="ES46" s="10"/>
      <c r="ET46" s="10"/>
      <c r="EU46" s="10"/>
      <c r="EV46" s="10"/>
      <c r="EW46" s="10"/>
      <c r="EX46" s="10"/>
      <c r="EY46" s="10"/>
      <c r="EZ46" s="10"/>
      <c r="FA46" s="10"/>
      <c r="FB46" s="10"/>
      <c r="FC46" s="10"/>
      <c r="FD46" s="10"/>
      <c r="FE46" s="10"/>
      <c r="FF46" s="10"/>
      <c r="FG46" s="10"/>
      <c r="FH46" s="10"/>
      <c r="FI46" s="10"/>
      <c r="FJ46" s="10"/>
      <c r="FK46" s="10"/>
      <c r="FL46" s="10"/>
      <c r="FM46" s="10"/>
      <c r="FN46" s="10"/>
      <c r="FO46" s="10"/>
      <c r="FP46" s="10"/>
      <c r="FQ46" s="10"/>
      <c r="FR46" s="10"/>
      <c r="FS46" s="10"/>
      <c r="FT46" s="10"/>
      <c r="FU46" s="10"/>
      <c r="FV46" s="10"/>
      <c r="FW46" s="10"/>
      <c r="FX46" s="10"/>
      <c r="FY46" s="10"/>
      <c r="FZ46" s="10"/>
      <c r="GA46" s="10"/>
      <c r="GB46" s="10"/>
      <c r="GC46" s="10"/>
      <c r="GD46" s="10"/>
      <c r="GE46" s="10"/>
      <c r="GF46" s="10"/>
      <c r="GG46" s="10"/>
      <c r="GH46" s="10"/>
      <c r="GI46" s="10"/>
      <c r="GJ46" s="10"/>
      <c r="GK46" s="10"/>
      <c r="GL46" s="10"/>
      <c r="GM46" s="10"/>
      <c r="GN46" s="10"/>
      <c r="GO46" s="10"/>
      <c r="GP46" s="10"/>
      <c r="GQ46" s="10"/>
      <c r="GR46" s="10"/>
      <c r="GS46" s="10"/>
      <c r="GT46" s="10"/>
      <c r="GU46" s="10"/>
      <c r="GV46" s="10"/>
      <c r="GW46" s="10"/>
      <c r="GX46" s="10"/>
      <c r="GY46" s="10"/>
      <c r="GZ46" s="10"/>
      <c r="HA46" s="10"/>
      <c r="HB46" s="10"/>
      <c r="HC46" s="10"/>
      <c r="HD46" s="10"/>
      <c r="HE46" s="10"/>
      <c r="HF46" s="10"/>
      <c r="HG46" s="10"/>
      <c r="HH46" s="10"/>
      <c r="HI46" s="10"/>
      <c r="HJ46" s="10"/>
      <c r="HK46" s="10"/>
      <c r="HL46" s="10"/>
      <c r="HM46" s="10"/>
      <c r="HN46" s="10"/>
      <c r="HO46" s="10"/>
      <c r="HP46" s="10"/>
      <c r="HQ46" s="10"/>
      <c r="HR46" s="10"/>
      <c r="HS46" s="10"/>
      <c r="HT46" s="10"/>
      <c r="HU46" s="10"/>
      <c r="HV46" s="10"/>
      <c r="HW46" s="10"/>
      <c r="HX46" s="10"/>
      <c r="HY46" s="10"/>
      <c r="HZ46" s="10"/>
      <c r="IA46" s="10"/>
      <c r="IB46" s="10"/>
      <c r="IC46" s="10"/>
      <c r="ID46" s="10"/>
      <c r="IE46" s="10"/>
      <c r="IF46" s="10"/>
      <c r="IG46" s="10"/>
      <c r="IH46" s="10"/>
      <c r="II46" s="10"/>
      <c r="IJ46" s="10"/>
      <c r="IK46" s="10"/>
      <c r="IL46" s="10"/>
      <c r="IM46" s="10"/>
      <c r="IN46" s="10"/>
      <c r="IO46" s="10"/>
      <c r="IP46" s="10"/>
      <c r="IQ46" s="10"/>
      <c r="IR46" s="10"/>
      <c r="IS46" s="10"/>
      <c r="IT46" s="10"/>
      <c r="IU46" s="10"/>
      <c r="IV46" s="10"/>
    </row>
    <row r="47" spans="1:256" ht="15.75" customHeight="1">
      <c r="A47" s="4" t="s">
        <v>32</v>
      </c>
      <c r="B47" s="226" t="s">
        <v>2</v>
      </c>
      <c r="C47" s="226"/>
      <c r="D47" s="226"/>
      <c r="E47" s="226"/>
      <c r="F47" s="226"/>
      <c r="G47" s="226"/>
      <c r="H47" s="23">
        <v>6.0000000000000001E-3</v>
      </c>
      <c r="I47" s="31">
        <f>(I28+I37)*H47</f>
        <v>15.647038929600001</v>
      </c>
      <c r="J47" s="88"/>
      <c r="K47" s="10"/>
      <c r="L47" s="10"/>
      <c r="M47" s="10"/>
      <c r="N47" s="10"/>
      <c r="O47" s="10"/>
      <c r="P47" s="10"/>
      <c r="Q47" s="10"/>
      <c r="R47" s="10"/>
      <c r="S47" s="10"/>
      <c r="T47" s="10"/>
      <c r="U47" s="10"/>
      <c r="V47" s="10"/>
      <c r="W47" s="10"/>
      <c r="X47" s="10"/>
      <c r="Y47" s="10"/>
      <c r="Z47" s="10"/>
      <c r="AA47" s="10"/>
      <c r="AB47" s="10"/>
      <c r="AC47" s="10"/>
      <c r="AD47" s="10"/>
      <c r="AE47" s="10"/>
      <c r="AF47" s="10"/>
      <c r="AG47" s="10"/>
      <c r="AH47" s="10"/>
      <c r="AI47" s="10"/>
      <c r="AJ47" s="10"/>
      <c r="AK47" s="10"/>
      <c r="AL47" s="10"/>
      <c r="AM47" s="10"/>
      <c r="AN47" s="10"/>
      <c r="AO47" s="10"/>
      <c r="AP47" s="10"/>
      <c r="AQ47" s="10"/>
      <c r="AR47" s="10"/>
      <c r="AS47" s="10"/>
      <c r="AT47" s="10"/>
      <c r="AU47" s="10"/>
      <c r="AV47" s="10"/>
      <c r="AW47" s="10"/>
      <c r="AX47" s="10"/>
      <c r="AY47" s="10"/>
      <c r="AZ47" s="10"/>
      <c r="BA47" s="10"/>
      <c r="BB47" s="10"/>
      <c r="BC47" s="10"/>
      <c r="BD47" s="10"/>
      <c r="BE47" s="10"/>
      <c r="BF47" s="10"/>
      <c r="BG47" s="10"/>
      <c r="BH47" s="10"/>
      <c r="BI47" s="10"/>
      <c r="BJ47" s="10"/>
      <c r="BK47" s="10"/>
      <c r="BL47" s="10"/>
      <c r="BM47" s="10"/>
      <c r="BN47" s="10"/>
      <c r="BO47" s="10"/>
      <c r="BP47" s="10"/>
      <c r="BQ47" s="10"/>
      <c r="BR47" s="10"/>
      <c r="BS47" s="10"/>
      <c r="BT47" s="10"/>
      <c r="BU47" s="10"/>
      <c r="BV47" s="10"/>
      <c r="BW47" s="10"/>
      <c r="BX47" s="10"/>
      <c r="BY47" s="10"/>
      <c r="BZ47" s="10"/>
      <c r="CA47" s="10"/>
      <c r="CB47" s="10"/>
      <c r="CC47" s="10"/>
      <c r="CD47" s="10"/>
      <c r="CE47" s="10"/>
      <c r="CF47" s="10"/>
      <c r="CG47" s="10"/>
      <c r="CH47" s="10"/>
      <c r="CI47" s="10"/>
      <c r="CJ47" s="10"/>
      <c r="CK47" s="10"/>
      <c r="CL47" s="10"/>
      <c r="CM47" s="10"/>
      <c r="CN47" s="10"/>
      <c r="CO47" s="10"/>
      <c r="CP47" s="10"/>
      <c r="CQ47" s="10"/>
      <c r="CR47" s="10"/>
      <c r="CS47" s="10"/>
      <c r="CT47" s="10"/>
      <c r="CU47" s="10"/>
      <c r="CV47" s="10"/>
      <c r="CW47" s="10"/>
      <c r="CX47" s="10"/>
      <c r="CY47" s="10"/>
      <c r="CZ47" s="10"/>
      <c r="DA47" s="10"/>
      <c r="DB47" s="10"/>
      <c r="DC47" s="10"/>
      <c r="DD47" s="10"/>
      <c r="DE47" s="10"/>
      <c r="DF47" s="10"/>
      <c r="DG47" s="10"/>
      <c r="DH47" s="10"/>
      <c r="DI47" s="10"/>
      <c r="DJ47" s="10"/>
      <c r="DK47" s="10"/>
      <c r="DL47" s="10"/>
      <c r="DM47" s="10"/>
      <c r="DN47" s="10"/>
      <c r="DO47" s="10"/>
      <c r="DP47" s="10"/>
      <c r="DQ47" s="10"/>
      <c r="DR47" s="10"/>
      <c r="DS47" s="10"/>
      <c r="DT47" s="10"/>
      <c r="DU47" s="10"/>
      <c r="DV47" s="10"/>
      <c r="DW47" s="10"/>
      <c r="DX47" s="10"/>
      <c r="DY47" s="10"/>
      <c r="DZ47" s="10"/>
      <c r="EA47" s="10"/>
      <c r="EB47" s="10"/>
      <c r="EC47" s="10"/>
      <c r="ED47" s="10"/>
      <c r="EE47" s="10"/>
      <c r="EF47" s="10"/>
      <c r="EG47" s="10"/>
      <c r="EH47" s="10"/>
      <c r="EI47" s="10"/>
      <c r="EJ47" s="10"/>
      <c r="EK47" s="10"/>
      <c r="EL47" s="10"/>
      <c r="EM47" s="10"/>
      <c r="EN47" s="10"/>
      <c r="EO47" s="10"/>
      <c r="EP47" s="10"/>
      <c r="EQ47" s="10"/>
      <c r="ER47" s="10"/>
      <c r="ES47" s="10"/>
      <c r="ET47" s="10"/>
      <c r="EU47" s="10"/>
      <c r="EV47" s="10"/>
      <c r="EW47" s="10"/>
      <c r="EX47" s="10"/>
      <c r="EY47" s="10"/>
      <c r="EZ47" s="10"/>
      <c r="FA47" s="10"/>
      <c r="FB47" s="10"/>
      <c r="FC47" s="10"/>
      <c r="FD47" s="10"/>
      <c r="FE47" s="10"/>
      <c r="FF47" s="10"/>
      <c r="FG47" s="10"/>
      <c r="FH47" s="10"/>
      <c r="FI47" s="10"/>
      <c r="FJ47" s="10"/>
      <c r="FK47" s="10"/>
      <c r="FL47" s="10"/>
      <c r="FM47" s="10"/>
      <c r="FN47" s="10"/>
      <c r="FO47" s="10"/>
      <c r="FP47" s="10"/>
      <c r="FQ47" s="10"/>
      <c r="FR47" s="10"/>
      <c r="FS47" s="10"/>
      <c r="FT47" s="10"/>
      <c r="FU47" s="10"/>
      <c r="FV47" s="10"/>
      <c r="FW47" s="10"/>
      <c r="FX47" s="10"/>
      <c r="FY47" s="10"/>
      <c r="FZ47" s="10"/>
      <c r="GA47" s="10"/>
      <c r="GB47" s="10"/>
      <c r="GC47" s="10"/>
      <c r="GD47" s="10"/>
      <c r="GE47" s="10"/>
      <c r="GF47" s="10"/>
      <c r="GG47" s="10"/>
      <c r="GH47" s="10"/>
      <c r="GI47" s="10"/>
      <c r="GJ47" s="10"/>
      <c r="GK47" s="10"/>
      <c r="GL47" s="10"/>
      <c r="GM47" s="10"/>
      <c r="GN47" s="10"/>
      <c r="GO47" s="10"/>
      <c r="GP47" s="10"/>
      <c r="GQ47" s="10"/>
      <c r="GR47" s="10"/>
      <c r="GS47" s="10"/>
      <c r="GT47" s="10"/>
      <c r="GU47" s="10"/>
      <c r="GV47" s="10"/>
      <c r="GW47" s="10"/>
      <c r="GX47" s="10"/>
      <c r="GY47" s="10"/>
      <c r="GZ47" s="10"/>
      <c r="HA47" s="10"/>
      <c r="HB47" s="10"/>
      <c r="HC47" s="10"/>
      <c r="HD47" s="10"/>
      <c r="HE47" s="10"/>
      <c r="HF47" s="10"/>
      <c r="HG47" s="10"/>
      <c r="HH47" s="10"/>
      <c r="HI47" s="10"/>
      <c r="HJ47" s="10"/>
      <c r="HK47" s="10"/>
      <c r="HL47" s="10"/>
      <c r="HM47" s="10"/>
      <c r="HN47" s="10"/>
      <c r="HO47" s="10"/>
      <c r="HP47" s="10"/>
      <c r="HQ47" s="10"/>
      <c r="HR47" s="10"/>
      <c r="HS47" s="10"/>
      <c r="HT47" s="10"/>
      <c r="HU47" s="10"/>
      <c r="HV47" s="10"/>
      <c r="HW47" s="10"/>
      <c r="HX47" s="10"/>
      <c r="HY47" s="10"/>
      <c r="HZ47" s="10"/>
      <c r="IA47" s="10"/>
      <c r="IB47" s="10"/>
      <c r="IC47" s="10"/>
      <c r="ID47" s="10"/>
      <c r="IE47" s="10"/>
      <c r="IF47" s="10"/>
      <c r="IG47" s="10"/>
      <c r="IH47" s="10"/>
      <c r="II47" s="10"/>
      <c r="IJ47" s="10"/>
      <c r="IK47" s="10"/>
      <c r="IL47" s="10"/>
      <c r="IM47" s="10"/>
      <c r="IN47" s="10"/>
      <c r="IO47" s="10"/>
      <c r="IP47" s="10"/>
      <c r="IQ47" s="10"/>
      <c r="IR47" s="10"/>
      <c r="IS47" s="10"/>
      <c r="IT47" s="10"/>
      <c r="IU47" s="10"/>
      <c r="IV47" s="10"/>
    </row>
    <row r="48" spans="1:256" ht="20.45" customHeight="1">
      <c r="A48" s="4" t="s">
        <v>33</v>
      </c>
      <c r="B48" s="226" t="s">
        <v>3</v>
      </c>
      <c r="C48" s="226"/>
      <c r="D48" s="226"/>
      <c r="E48" s="226"/>
      <c r="F48" s="226"/>
      <c r="G48" s="226"/>
      <c r="H48" s="23">
        <v>2E-3</v>
      </c>
      <c r="I48" s="31">
        <f>(I28+I37)*H48</f>
        <v>5.2156796432000005</v>
      </c>
      <c r="J48" s="11"/>
      <c r="K48" s="10"/>
      <c r="L48" s="10"/>
      <c r="M48" s="10"/>
      <c r="N48" s="10"/>
      <c r="O48" s="10"/>
      <c r="P48" s="10"/>
      <c r="Q48" s="10"/>
      <c r="R48" s="10"/>
      <c r="S48" s="10"/>
      <c r="T48" s="10"/>
      <c r="U48" s="10"/>
      <c r="V48" s="10"/>
      <c r="W48" s="10"/>
      <c r="X48" s="10"/>
      <c r="Y48" s="10"/>
      <c r="Z48" s="10"/>
      <c r="AA48" s="10"/>
      <c r="AB48" s="10"/>
      <c r="AC48" s="10"/>
      <c r="AD48" s="10"/>
      <c r="AE48" s="10"/>
      <c r="AF48" s="10"/>
      <c r="AG48" s="10"/>
      <c r="AH48" s="10"/>
      <c r="AI48" s="10"/>
      <c r="AJ48" s="10"/>
      <c r="AK48" s="10"/>
      <c r="AL48" s="10"/>
      <c r="AM48" s="10"/>
      <c r="AN48" s="10"/>
      <c r="AO48" s="10"/>
      <c r="AP48" s="10"/>
      <c r="AQ48" s="10"/>
      <c r="AR48" s="10"/>
      <c r="AS48" s="10"/>
      <c r="AT48" s="10"/>
      <c r="AU48" s="10"/>
      <c r="AV48" s="10"/>
      <c r="AW48" s="10"/>
      <c r="AX48" s="10"/>
      <c r="AY48" s="10"/>
      <c r="AZ48" s="10"/>
      <c r="BA48" s="10"/>
      <c r="BB48" s="10"/>
      <c r="BC48" s="10"/>
      <c r="BD48" s="10"/>
      <c r="BE48" s="10"/>
      <c r="BF48" s="10"/>
      <c r="BG48" s="10"/>
      <c r="BH48" s="10"/>
      <c r="BI48" s="10"/>
      <c r="BJ48" s="10"/>
      <c r="BK48" s="10"/>
      <c r="BL48" s="10"/>
      <c r="BM48" s="10"/>
      <c r="BN48" s="10"/>
      <c r="BO48" s="10"/>
      <c r="BP48" s="10"/>
      <c r="BQ48" s="10"/>
      <c r="BR48" s="10"/>
      <c r="BS48" s="10"/>
      <c r="BT48" s="10"/>
      <c r="BU48" s="10"/>
      <c r="BV48" s="10"/>
      <c r="BW48" s="10"/>
      <c r="BX48" s="10"/>
      <c r="BY48" s="10"/>
      <c r="BZ48" s="10"/>
      <c r="CA48" s="10"/>
      <c r="CB48" s="10"/>
      <c r="CC48" s="10"/>
      <c r="CD48" s="10"/>
      <c r="CE48" s="10"/>
      <c r="CF48" s="10"/>
      <c r="CG48" s="10"/>
      <c r="CH48" s="10"/>
      <c r="CI48" s="10"/>
      <c r="CJ48" s="10"/>
      <c r="CK48" s="10"/>
      <c r="CL48" s="10"/>
      <c r="CM48" s="10"/>
      <c r="CN48" s="10"/>
      <c r="CO48" s="10"/>
      <c r="CP48" s="10"/>
      <c r="CQ48" s="10"/>
      <c r="CR48" s="10"/>
      <c r="CS48" s="10"/>
      <c r="CT48" s="10"/>
      <c r="CU48" s="10"/>
      <c r="CV48" s="10"/>
      <c r="CW48" s="10"/>
      <c r="CX48" s="10"/>
      <c r="CY48" s="10"/>
      <c r="CZ48" s="10"/>
      <c r="DA48" s="10"/>
      <c r="DB48" s="10"/>
      <c r="DC48" s="10"/>
      <c r="DD48" s="10"/>
      <c r="DE48" s="10"/>
      <c r="DF48" s="10"/>
      <c r="DG48" s="10"/>
      <c r="DH48" s="10"/>
      <c r="DI48" s="10"/>
      <c r="DJ48" s="10"/>
      <c r="DK48" s="10"/>
      <c r="DL48" s="10"/>
      <c r="DM48" s="10"/>
      <c r="DN48" s="10"/>
      <c r="DO48" s="10"/>
      <c r="DP48" s="10"/>
      <c r="DQ48" s="10"/>
      <c r="DR48" s="10"/>
      <c r="DS48" s="10"/>
      <c r="DT48" s="10"/>
      <c r="DU48" s="10"/>
      <c r="DV48" s="10"/>
      <c r="DW48" s="10"/>
      <c r="DX48" s="10"/>
      <c r="DY48" s="10"/>
      <c r="DZ48" s="10"/>
      <c r="EA48" s="10"/>
      <c r="EB48" s="10"/>
      <c r="EC48" s="10"/>
      <c r="ED48" s="10"/>
      <c r="EE48" s="10"/>
      <c r="EF48" s="10"/>
      <c r="EG48" s="10"/>
      <c r="EH48" s="10"/>
      <c r="EI48" s="10"/>
      <c r="EJ48" s="10"/>
      <c r="EK48" s="10"/>
      <c r="EL48" s="10"/>
      <c r="EM48" s="10"/>
      <c r="EN48" s="10"/>
      <c r="EO48" s="10"/>
      <c r="EP48" s="10"/>
      <c r="EQ48" s="10"/>
      <c r="ER48" s="10"/>
      <c r="ES48" s="10"/>
      <c r="ET48" s="10"/>
      <c r="EU48" s="10"/>
      <c r="EV48" s="10"/>
      <c r="EW48" s="10"/>
      <c r="EX48" s="10"/>
      <c r="EY48" s="10"/>
      <c r="EZ48" s="10"/>
      <c r="FA48" s="10"/>
      <c r="FB48" s="10"/>
      <c r="FC48" s="10"/>
      <c r="FD48" s="10"/>
      <c r="FE48" s="10"/>
      <c r="FF48" s="10"/>
      <c r="FG48" s="10"/>
      <c r="FH48" s="10"/>
      <c r="FI48" s="10"/>
      <c r="FJ48" s="10"/>
      <c r="FK48" s="10"/>
      <c r="FL48" s="10"/>
      <c r="FM48" s="10"/>
      <c r="FN48" s="10"/>
      <c r="FO48" s="10"/>
      <c r="FP48" s="10"/>
      <c r="FQ48" s="10"/>
      <c r="FR48" s="10"/>
      <c r="FS48" s="10"/>
      <c r="FT48" s="10"/>
      <c r="FU48" s="10"/>
      <c r="FV48" s="10"/>
      <c r="FW48" s="10"/>
      <c r="FX48" s="10"/>
      <c r="FY48" s="10"/>
      <c r="FZ48" s="10"/>
      <c r="GA48" s="10"/>
      <c r="GB48" s="10"/>
      <c r="GC48" s="10"/>
      <c r="GD48" s="10"/>
      <c r="GE48" s="10"/>
      <c r="GF48" s="10"/>
      <c r="GG48" s="10"/>
      <c r="GH48" s="10"/>
      <c r="GI48" s="10"/>
      <c r="GJ48" s="10"/>
      <c r="GK48" s="10"/>
      <c r="GL48" s="10"/>
      <c r="GM48" s="10"/>
      <c r="GN48" s="10"/>
      <c r="GO48" s="10"/>
      <c r="GP48" s="10"/>
      <c r="GQ48" s="10"/>
      <c r="GR48" s="10"/>
      <c r="GS48" s="10"/>
      <c r="GT48" s="10"/>
      <c r="GU48" s="10"/>
      <c r="GV48" s="10"/>
      <c r="GW48" s="10"/>
      <c r="GX48" s="10"/>
      <c r="GY48" s="10"/>
      <c r="GZ48" s="10"/>
      <c r="HA48" s="10"/>
      <c r="HB48" s="10"/>
      <c r="HC48" s="10"/>
      <c r="HD48" s="10"/>
      <c r="HE48" s="10"/>
      <c r="HF48" s="10"/>
      <c r="HG48" s="10"/>
      <c r="HH48" s="10"/>
      <c r="HI48" s="10"/>
      <c r="HJ48" s="10"/>
      <c r="HK48" s="10"/>
      <c r="HL48" s="10"/>
      <c r="HM48" s="10"/>
      <c r="HN48" s="10"/>
      <c r="HO48" s="10"/>
      <c r="HP48" s="10"/>
      <c r="HQ48" s="10"/>
      <c r="HR48" s="10"/>
      <c r="HS48" s="10"/>
      <c r="HT48" s="10"/>
      <c r="HU48" s="10"/>
      <c r="HV48" s="10"/>
      <c r="HW48" s="10"/>
      <c r="HX48" s="10"/>
      <c r="HY48" s="10"/>
      <c r="HZ48" s="10"/>
      <c r="IA48" s="10"/>
      <c r="IB48" s="10"/>
      <c r="IC48" s="10"/>
      <c r="ID48" s="10"/>
      <c r="IE48" s="10"/>
      <c r="IF48" s="10"/>
      <c r="IG48" s="10"/>
      <c r="IH48" s="10"/>
      <c r="II48" s="10"/>
      <c r="IJ48" s="10"/>
      <c r="IK48" s="10"/>
      <c r="IL48" s="10"/>
      <c r="IM48" s="10"/>
      <c r="IN48" s="10"/>
      <c r="IO48" s="10"/>
      <c r="IP48" s="10"/>
      <c r="IQ48" s="10"/>
      <c r="IR48" s="10"/>
      <c r="IS48" s="10"/>
      <c r="IT48" s="10"/>
      <c r="IU48" s="10"/>
      <c r="IV48" s="10"/>
    </row>
    <row r="49" spans="1:256" ht="20.45" customHeight="1">
      <c r="A49" s="259"/>
      <c r="B49" s="260"/>
      <c r="C49" s="260"/>
      <c r="D49" s="260"/>
      <c r="E49" s="260"/>
      <c r="F49" s="260"/>
      <c r="G49" s="261"/>
      <c r="H49" s="43">
        <f>SUM(H42:H48)</f>
        <v>0.28800000000000003</v>
      </c>
      <c r="I49" s="27">
        <f>SUM(I42:I48)</f>
        <v>751.05786862080004</v>
      </c>
      <c r="J49" s="11"/>
      <c r="K49" s="10"/>
      <c r="L49" s="10"/>
      <c r="M49" s="10"/>
      <c r="N49" s="10"/>
      <c r="O49" s="10"/>
      <c r="P49" s="10"/>
      <c r="Q49" s="10"/>
      <c r="R49" s="10"/>
      <c r="S49" s="10"/>
      <c r="T49" s="10"/>
      <c r="U49" s="10"/>
      <c r="V49" s="10"/>
      <c r="W49" s="10"/>
      <c r="X49" s="10"/>
      <c r="Y49" s="10"/>
      <c r="Z49" s="10"/>
      <c r="AA49" s="10"/>
      <c r="AB49" s="10"/>
      <c r="AC49" s="10"/>
      <c r="AD49" s="10"/>
      <c r="AE49" s="10"/>
      <c r="AF49" s="10"/>
      <c r="AG49" s="10"/>
      <c r="AH49" s="10"/>
      <c r="AI49" s="10"/>
      <c r="AJ49" s="10"/>
      <c r="AK49" s="10"/>
      <c r="AL49" s="10"/>
      <c r="AM49" s="10"/>
      <c r="AN49" s="10"/>
      <c r="AO49" s="10"/>
      <c r="AP49" s="10"/>
      <c r="AQ49" s="10"/>
      <c r="AR49" s="10"/>
      <c r="AS49" s="10"/>
      <c r="AT49" s="10"/>
      <c r="AU49" s="10"/>
      <c r="AV49" s="10"/>
      <c r="AW49" s="10"/>
      <c r="AX49" s="10"/>
      <c r="AY49" s="10"/>
      <c r="AZ49" s="10"/>
      <c r="BA49" s="10"/>
      <c r="BB49" s="10"/>
      <c r="BC49" s="10"/>
      <c r="BD49" s="10"/>
      <c r="BE49" s="10"/>
      <c r="BF49" s="10"/>
      <c r="BG49" s="10"/>
      <c r="BH49" s="10"/>
      <c r="BI49" s="10"/>
      <c r="BJ49" s="10"/>
      <c r="BK49" s="10"/>
      <c r="BL49" s="10"/>
      <c r="BM49" s="10"/>
      <c r="BN49" s="10"/>
      <c r="BO49" s="10"/>
      <c r="BP49" s="10"/>
      <c r="BQ49" s="10"/>
      <c r="BR49" s="10"/>
      <c r="BS49" s="10"/>
      <c r="BT49" s="10"/>
      <c r="BU49" s="10"/>
      <c r="BV49" s="10"/>
      <c r="BW49" s="10"/>
      <c r="BX49" s="10"/>
      <c r="BY49" s="10"/>
      <c r="BZ49" s="10"/>
      <c r="CA49" s="10"/>
      <c r="CB49" s="10"/>
      <c r="CC49" s="10"/>
      <c r="CD49" s="10"/>
      <c r="CE49" s="10"/>
      <c r="CF49" s="10"/>
      <c r="CG49" s="10"/>
      <c r="CH49" s="10"/>
      <c r="CI49" s="10"/>
      <c r="CJ49" s="10"/>
      <c r="CK49" s="10"/>
      <c r="CL49" s="10"/>
      <c r="CM49" s="10"/>
      <c r="CN49" s="10"/>
      <c r="CO49" s="10"/>
      <c r="CP49" s="10"/>
      <c r="CQ49" s="10"/>
      <c r="CR49" s="10"/>
      <c r="CS49" s="10"/>
      <c r="CT49" s="10"/>
      <c r="CU49" s="10"/>
      <c r="CV49" s="10"/>
      <c r="CW49" s="10"/>
      <c r="CX49" s="10"/>
      <c r="CY49" s="10"/>
      <c r="CZ49" s="10"/>
      <c r="DA49" s="10"/>
      <c r="DB49" s="10"/>
      <c r="DC49" s="10"/>
      <c r="DD49" s="10"/>
      <c r="DE49" s="10"/>
      <c r="DF49" s="10"/>
      <c r="DG49" s="10"/>
      <c r="DH49" s="10"/>
      <c r="DI49" s="10"/>
      <c r="DJ49" s="10"/>
      <c r="DK49" s="10"/>
      <c r="DL49" s="10"/>
      <c r="DM49" s="10"/>
      <c r="DN49" s="10"/>
      <c r="DO49" s="10"/>
      <c r="DP49" s="10"/>
      <c r="DQ49" s="10"/>
      <c r="DR49" s="10"/>
      <c r="DS49" s="10"/>
      <c r="DT49" s="10"/>
      <c r="DU49" s="10"/>
      <c r="DV49" s="10"/>
      <c r="DW49" s="10"/>
      <c r="DX49" s="10"/>
      <c r="DY49" s="10"/>
      <c r="DZ49" s="10"/>
      <c r="EA49" s="10"/>
      <c r="EB49" s="10"/>
      <c r="EC49" s="10"/>
      <c r="ED49" s="10"/>
      <c r="EE49" s="10"/>
      <c r="EF49" s="10"/>
      <c r="EG49" s="10"/>
      <c r="EH49" s="10"/>
      <c r="EI49" s="10"/>
      <c r="EJ49" s="10"/>
      <c r="EK49" s="10"/>
      <c r="EL49" s="10"/>
      <c r="EM49" s="10"/>
      <c r="EN49" s="10"/>
      <c r="EO49" s="10"/>
      <c r="EP49" s="10"/>
      <c r="EQ49" s="10"/>
      <c r="ER49" s="10"/>
      <c r="ES49" s="10"/>
      <c r="ET49" s="10"/>
      <c r="EU49" s="10"/>
      <c r="EV49" s="10"/>
      <c r="EW49" s="10"/>
      <c r="EX49" s="10"/>
      <c r="EY49" s="10"/>
      <c r="EZ49" s="10"/>
      <c r="FA49" s="10"/>
      <c r="FB49" s="10"/>
      <c r="FC49" s="10"/>
      <c r="FD49" s="10"/>
      <c r="FE49" s="10"/>
      <c r="FF49" s="10"/>
      <c r="FG49" s="10"/>
      <c r="FH49" s="10"/>
      <c r="FI49" s="10"/>
      <c r="FJ49" s="10"/>
      <c r="FK49" s="10"/>
      <c r="FL49" s="10"/>
      <c r="FM49" s="10"/>
      <c r="FN49" s="10"/>
      <c r="FO49" s="10"/>
      <c r="FP49" s="10"/>
      <c r="FQ49" s="10"/>
      <c r="FR49" s="10"/>
      <c r="FS49" s="10"/>
      <c r="FT49" s="10"/>
      <c r="FU49" s="10"/>
      <c r="FV49" s="10"/>
      <c r="FW49" s="10"/>
      <c r="FX49" s="10"/>
      <c r="FY49" s="10"/>
      <c r="FZ49" s="10"/>
      <c r="GA49" s="10"/>
      <c r="GB49" s="10"/>
      <c r="GC49" s="10"/>
      <c r="GD49" s="10"/>
      <c r="GE49" s="10"/>
      <c r="GF49" s="10"/>
      <c r="GG49" s="10"/>
      <c r="GH49" s="10"/>
      <c r="GI49" s="10"/>
      <c r="GJ49" s="10"/>
      <c r="GK49" s="10"/>
      <c r="GL49" s="10"/>
      <c r="GM49" s="10"/>
      <c r="GN49" s="10"/>
      <c r="GO49" s="10"/>
      <c r="GP49" s="10"/>
      <c r="GQ49" s="10"/>
      <c r="GR49" s="10"/>
      <c r="GS49" s="10"/>
      <c r="GT49" s="10"/>
      <c r="GU49" s="10"/>
      <c r="GV49" s="10"/>
      <c r="GW49" s="10"/>
      <c r="GX49" s="10"/>
      <c r="GY49" s="10"/>
      <c r="GZ49" s="10"/>
      <c r="HA49" s="10"/>
      <c r="HB49" s="10"/>
      <c r="HC49" s="10"/>
      <c r="HD49" s="10"/>
      <c r="HE49" s="10"/>
      <c r="HF49" s="10"/>
      <c r="HG49" s="10"/>
      <c r="HH49" s="10"/>
      <c r="HI49" s="10"/>
      <c r="HJ49" s="10"/>
      <c r="HK49" s="10"/>
      <c r="HL49" s="10"/>
      <c r="HM49" s="10"/>
      <c r="HN49" s="10"/>
      <c r="HO49" s="10"/>
      <c r="HP49" s="10"/>
      <c r="HQ49" s="10"/>
      <c r="HR49" s="10"/>
      <c r="HS49" s="10"/>
      <c r="HT49" s="10"/>
      <c r="HU49" s="10"/>
      <c r="HV49" s="10"/>
      <c r="HW49" s="10"/>
      <c r="HX49" s="10"/>
      <c r="HY49" s="10"/>
      <c r="HZ49" s="10"/>
      <c r="IA49" s="10"/>
      <c r="IB49" s="10"/>
      <c r="IC49" s="10"/>
      <c r="ID49" s="10"/>
      <c r="IE49" s="10"/>
      <c r="IF49" s="10"/>
      <c r="IG49" s="10"/>
      <c r="IH49" s="10"/>
      <c r="II49" s="10"/>
      <c r="IJ49" s="10"/>
      <c r="IK49" s="10"/>
      <c r="IL49" s="10"/>
      <c r="IM49" s="10"/>
      <c r="IN49" s="10"/>
      <c r="IO49" s="10"/>
      <c r="IP49" s="10"/>
      <c r="IQ49" s="10"/>
      <c r="IR49" s="10"/>
      <c r="IS49" s="10"/>
      <c r="IT49" s="10"/>
      <c r="IU49" s="10"/>
      <c r="IV49" s="10"/>
    </row>
    <row r="50" spans="1:256" ht="15.75" customHeight="1">
      <c r="A50" s="4" t="s">
        <v>34</v>
      </c>
      <c r="B50" s="226" t="s">
        <v>4</v>
      </c>
      <c r="C50" s="226"/>
      <c r="D50" s="226"/>
      <c r="E50" s="226"/>
      <c r="F50" s="226"/>
      <c r="G50" s="226"/>
      <c r="H50" s="23">
        <v>0.08</v>
      </c>
      <c r="I50" s="31">
        <f>(I28+I37)*H50</f>
        <v>208.627185728</v>
      </c>
      <c r="J50" s="11"/>
      <c r="K50" s="10"/>
      <c r="L50" s="10"/>
      <c r="M50" s="10"/>
      <c r="N50" s="10"/>
      <c r="O50" s="10"/>
      <c r="P50" s="10"/>
      <c r="Q50" s="10"/>
      <c r="R50" s="10"/>
      <c r="S50" s="10"/>
      <c r="T50" s="10"/>
      <c r="U50" s="10"/>
      <c r="V50" s="10"/>
      <c r="W50" s="10"/>
      <c r="X50" s="10"/>
      <c r="Y50" s="10"/>
      <c r="Z50" s="10"/>
      <c r="AA50" s="10"/>
      <c r="AB50" s="10"/>
      <c r="AC50" s="10"/>
      <c r="AD50" s="10"/>
      <c r="AE50" s="10"/>
      <c r="AF50" s="10"/>
      <c r="AG50" s="10"/>
      <c r="AH50" s="10"/>
      <c r="AI50" s="10"/>
      <c r="AJ50" s="10"/>
      <c r="AK50" s="10"/>
      <c r="AL50" s="10"/>
      <c r="AM50" s="10"/>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0"/>
      <c r="BO50" s="10"/>
      <c r="BP50" s="10"/>
      <c r="BQ50" s="10"/>
      <c r="BR50" s="10"/>
      <c r="BS50" s="10"/>
      <c r="BT50" s="10"/>
      <c r="BU50" s="10"/>
      <c r="BV50" s="10"/>
      <c r="BW50" s="10"/>
      <c r="BX50" s="10"/>
      <c r="BY50" s="10"/>
      <c r="BZ50" s="10"/>
      <c r="CA50" s="10"/>
      <c r="CB50" s="10"/>
      <c r="CC50" s="10"/>
      <c r="CD50" s="10"/>
      <c r="CE50" s="10"/>
      <c r="CF50" s="10"/>
      <c r="CG50" s="10"/>
      <c r="CH50" s="10"/>
      <c r="CI50" s="10"/>
      <c r="CJ50" s="10"/>
      <c r="CK50" s="10"/>
      <c r="CL50" s="10"/>
      <c r="CM50" s="10"/>
      <c r="CN50" s="10"/>
      <c r="CO50" s="10"/>
      <c r="CP50" s="10"/>
      <c r="CQ50" s="10"/>
      <c r="CR50" s="10"/>
      <c r="CS50" s="10"/>
      <c r="CT50" s="10"/>
      <c r="CU50" s="10"/>
      <c r="CV50" s="10"/>
      <c r="CW50" s="10"/>
      <c r="CX50" s="10"/>
      <c r="CY50" s="10"/>
      <c r="CZ50" s="10"/>
      <c r="DA50" s="10"/>
      <c r="DB50" s="10"/>
      <c r="DC50" s="10"/>
      <c r="DD50" s="10"/>
      <c r="DE50" s="10"/>
      <c r="DF50" s="10"/>
      <c r="DG50" s="10"/>
      <c r="DH50" s="10"/>
      <c r="DI50" s="10"/>
      <c r="DJ50" s="10"/>
      <c r="DK50" s="10"/>
      <c r="DL50" s="10"/>
      <c r="DM50" s="10"/>
      <c r="DN50" s="10"/>
      <c r="DO50" s="10"/>
      <c r="DP50" s="10"/>
      <c r="DQ50" s="10"/>
      <c r="DR50" s="10"/>
      <c r="DS50" s="10"/>
      <c r="DT50" s="10"/>
      <c r="DU50" s="10"/>
      <c r="DV50" s="10"/>
      <c r="DW50" s="10"/>
      <c r="DX50" s="10"/>
      <c r="DY50" s="10"/>
      <c r="DZ50" s="10"/>
      <c r="EA50" s="10"/>
      <c r="EB50" s="10"/>
      <c r="EC50" s="10"/>
      <c r="ED50" s="10"/>
      <c r="EE50" s="10"/>
      <c r="EF50" s="10"/>
      <c r="EG50" s="10"/>
      <c r="EH50" s="10"/>
      <c r="EI50" s="10"/>
      <c r="EJ50" s="10"/>
      <c r="EK50" s="10"/>
      <c r="EL50" s="10"/>
      <c r="EM50" s="10"/>
      <c r="EN50" s="10"/>
      <c r="EO50" s="10"/>
      <c r="EP50" s="10"/>
      <c r="EQ50" s="10"/>
      <c r="ER50" s="10"/>
      <c r="ES50" s="10"/>
      <c r="ET50" s="10"/>
      <c r="EU50" s="10"/>
      <c r="EV50" s="10"/>
      <c r="EW50" s="10"/>
      <c r="EX50" s="10"/>
      <c r="EY50" s="10"/>
      <c r="EZ50" s="10"/>
      <c r="FA50" s="10"/>
      <c r="FB50" s="10"/>
      <c r="FC50" s="10"/>
      <c r="FD50" s="10"/>
      <c r="FE50" s="10"/>
      <c r="FF50" s="10"/>
      <c r="FG50" s="10"/>
      <c r="FH50" s="10"/>
      <c r="FI50" s="10"/>
      <c r="FJ50" s="10"/>
      <c r="FK50" s="10"/>
      <c r="FL50" s="10"/>
      <c r="FM50" s="10"/>
      <c r="FN50" s="10"/>
      <c r="FO50" s="10"/>
      <c r="FP50" s="10"/>
      <c r="FQ50" s="10"/>
      <c r="FR50" s="10"/>
      <c r="FS50" s="10"/>
      <c r="FT50" s="10"/>
      <c r="FU50" s="10"/>
      <c r="FV50" s="10"/>
      <c r="FW50" s="10"/>
      <c r="FX50" s="10"/>
      <c r="FY50" s="10"/>
      <c r="FZ50" s="10"/>
      <c r="GA50" s="10"/>
      <c r="GB50" s="10"/>
      <c r="GC50" s="10"/>
      <c r="GD50" s="10"/>
      <c r="GE50" s="10"/>
      <c r="GF50" s="10"/>
      <c r="GG50" s="10"/>
      <c r="GH50" s="10"/>
      <c r="GI50" s="10"/>
      <c r="GJ50" s="10"/>
      <c r="GK50" s="10"/>
      <c r="GL50" s="10"/>
      <c r="GM50" s="10"/>
      <c r="GN50" s="10"/>
      <c r="GO50" s="10"/>
      <c r="GP50" s="10"/>
      <c r="GQ50" s="10"/>
      <c r="GR50" s="10"/>
      <c r="GS50" s="10"/>
      <c r="GT50" s="10"/>
      <c r="GU50" s="10"/>
      <c r="GV50" s="10"/>
      <c r="GW50" s="10"/>
      <c r="GX50" s="10"/>
      <c r="GY50" s="10"/>
      <c r="GZ50" s="10"/>
      <c r="HA50" s="10"/>
      <c r="HB50" s="10"/>
      <c r="HC50" s="10"/>
      <c r="HD50" s="10"/>
      <c r="HE50" s="10"/>
      <c r="HF50" s="10"/>
      <c r="HG50" s="10"/>
      <c r="HH50" s="10"/>
      <c r="HI50" s="10"/>
      <c r="HJ50" s="10"/>
      <c r="HK50" s="10"/>
      <c r="HL50" s="10"/>
      <c r="HM50" s="10"/>
      <c r="HN50" s="10"/>
      <c r="HO50" s="10"/>
      <c r="HP50" s="10"/>
      <c r="HQ50" s="10"/>
      <c r="HR50" s="10"/>
      <c r="HS50" s="10"/>
      <c r="HT50" s="10"/>
      <c r="HU50" s="10"/>
      <c r="HV50" s="10"/>
      <c r="HW50" s="10"/>
      <c r="HX50" s="10"/>
      <c r="HY50" s="10"/>
      <c r="HZ50" s="10"/>
      <c r="IA50" s="10"/>
      <c r="IB50" s="10"/>
      <c r="IC50" s="10"/>
      <c r="ID50" s="10"/>
      <c r="IE50" s="10"/>
      <c r="IF50" s="10"/>
      <c r="IG50" s="10"/>
      <c r="IH50" s="10"/>
      <c r="II50" s="10"/>
      <c r="IJ50" s="10"/>
      <c r="IK50" s="10"/>
      <c r="IL50" s="10"/>
      <c r="IM50" s="10"/>
      <c r="IN50" s="10"/>
      <c r="IO50" s="10"/>
      <c r="IP50" s="10"/>
      <c r="IQ50" s="10"/>
      <c r="IR50" s="10"/>
      <c r="IS50" s="10"/>
      <c r="IT50" s="10"/>
      <c r="IU50" s="10"/>
      <c r="IV50" s="10"/>
    </row>
    <row r="51" spans="1:256" ht="15.75" customHeight="1">
      <c r="A51" s="243" t="s">
        <v>1</v>
      </c>
      <c r="B51" s="243"/>
      <c r="C51" s="243"/>
      <c r="D51" s="243"/>
      <c r="E51" s="243"/>
      <c r="F51" s="243"/>
      <c r="G51" s="243"/>
      <c r="H51" s="49">
        <f>H49+H50</f>
        <v>0.36800000000000005</v>
      </c>
      <c r="I51" s="32">
        <f>I49+I50</f>
        <v>959.68505434880001</v>
      </c>
      <c r="J51" s="11"/>
      <c r="K51" s="10"/>
      <c r="L51" s="10"/>
      <c r="M51" s="10"/>
      <c r="N51" s="10"/>
      <c r="O51" s="10"/>
      <c r="P51" s="10"/>
      <c r="Q51" s="10"/>
      <c r="R51" s="10"/>
      <c r="S51" s="10"/>
      <c r="T51" s="10"/>
      <c r="U51" s="10"/>
      <c r="V51" s="10"/>
      <c r="W51" s="10"/>
      <c r="X51" s="10"/>
      <c r="Y51" s="10"/>
      <c r="Z51" s="10"/>
      <c r="AA51" s="10"/>
      <c r="AB51" s="10"/>
      <c r="AC51" s="10"/>
      <c r="AD51" s="10"/>
      <c r="AE51" s="10"/>
      <c r="AF51" s="10"/>
      <c r="AG51" s="10"/>
      <c r="AH51" s="10"/>
      <c r="AI51" s="10"/>
      <c r="AJ51" s="10"/>
      <c r="AK51" s="10"/>
      <c r="AL51" s="10"/>
      <c r="AM51" s="10"/>
      <c r="AN51" s="10"/>
      <c r="AO51" s="10"/>
      <c r="AP51" s="10"/>
      <c r="AQ51" s="10"/>
      <c r="AR51" s="10"/>
      <c r="AS51" s="10"/>
      <c r="AT51" s="10"/>
      <c r="AU51" s="10"/>
      <c r="AV51" s="10"/>
      <c r="AW51" s="10"/>
      <c r="AX51" s="10"/>
      <c r="AY51" s="10"/>
      <c r="AZ51" s="10"/>
      <c r="BA51" s="10"/>
      <c r="BB51" s="10"/>
      <c r="BC51" s="10"/>
      <c r="BD51" s="10"/>
      <c r="BE51" s="10"/>
      <c r="BF51" s="10"/>
      <c r="BG51" s="10"/>
      <c r="BH51" s="10"/>
      <c r="BI51" s="10"/>
      <c r="BJ51" s="10"/>
      <c r="BK51" s="10"/>
      <c r="BL51" s="10"/>
      <c r="BM51" s="10"/>
      <c r="BN51" s="10"/>
      <c r="BO51" s="10"/>
      <c r="BP51" s="10"/>
      <c r="BQ51" s="10"/>
      <c r="BR51" s="10"/>
      <c r="BS51" s="10"/>
      <c r="BT51" s="10"/>
      <c r="BU51" s="10"/>
      <c r="BV51" s="10"/>
      <c r="BW51" s="10"/>
      <c r="BX51" s="10"/>
      <c r="BY51" s="10"/>
      <c r="BZ51" s="10"/>
      <c r="CA51" s="10"/>
      <c r="CB51" s="10"/>
      <c r="CC51" s="10"/>
      <c r="CD51" s="10"/>
      <c r="CE51" s="10"/>
      <c r="CF51" s="10"/>
      <c r="CG51" s="10"/>
      <c r="CH51" s="10"/>
      <c r="CI51" s="10"/>
      <c r="CJ51" s="10"/>
      <c r="CK51" s="10"/>
      <c r="CL51" s="10"/>
      <c r="CM51" s="10"/>
      <c r="CN51" s="10"/>
      <c r="CO51" s="10"/>
      <c r="CP51" s="10"/>
      <c r="CQ51" s="10"/>
      <c r="CR51" s="10"/>
      <c r="CS51" s="10"/>
      <c r="CT51" s="10"/>
      <c r="CU51" s="10"/>
      <c r="CV51" s="10"/>
      <c r="CW51" s="10"/>
      <c r="CX51" s="10"/>
      <c r="CY51" s="10"/>
      <c r="CZ51" s="10"/>
      <c r="DA51" s="10"/>
      <c r="DB51" s="10"/>
      <c r="DC51" s="10"/>
      <c r="DD51" s="10"/>
      <c r="DE51" s="10"/>
      <c r="DF51" s="10"/>
      <c r="DG51" s="10"/>
      <c r="DH51" s="10"/>
      <c r="DI51" s="10"/>
      <c r="DJ51" s="10"/>
      <c r="DK51" s="10"/>
      <c r="DL51" s="10"/>
      <c r="DM51" s="10"/>
      <c r="DN51" s="10"/>
      <c r="DO51" s="10"/>
      <c r="DP51" s="10"/>
      <c r="DQ51" s="10"/>
      <c r="DR51" s="10"/>
      <c r="DS51" s="10"/>
      <c r="DT51" s="10"/>
      <c r="DU51" s="10"/>
      <c r="DV51" s="10"/>
      <c r="DW51" s="10"/>
      <c r="DX51" s="10"/>
      <c r="DY51" s="10"/>
      <c r="DZ51" s="10"/>
      <c r="EA51" s="10"/>
      <c r="EB51" s="10"/>
      <c r="EC51" s="10"/>
      <c r="ED51" s="10"/>
      <c r="EE51" s="10"/>
      <c r="EF51" s="10"/>
      <c r="EG51" s="10"/>
      <c r="EH51" s="10"/>
      <c r="EI51" s="10"/>
      <c r="EJ51" s="10"/>
      <c r="EK51" s="10"/>
      <c r="EL51" s="10"/>
      <c r="EM51" s="10"/>
      <c r="EN51" s="10"/>
      <c r="EO51" s="10"/>
      <c r="EP51" s="10"/>
      <c r="EQ51" s="10"/>
      <c r="ER51" s="10"/>
      <c r="ES51" s="10"/>
      <c r="ET51" s="10"/>
      <c r="EU51" s="10"/>
      <c r="EV51" s="10"/>
      <c r="EW51" s="10"/>
      <c r="EX51" s="10"/>
      <c r="EY51" s="10"/>
      <c r="EZ51" s="10"/>
      <c r="FA51" s="10"/>
      <c r="FB51" s="10"/>
      <c r="FC51" s="10"/>
      <c r="FD51" s="10"/>
      <c r="FE51" s="10"/>
      <c r="FF51" s="10"/>
      <c r="FG51" s="10"/>
      <c r="FH51" s="10"/>
      <c r="FI51" s="10"/>
      <c r="FJ51" s="10"/>
      <c r="FK51" s="10"/>
      <c r="FL51" s="10"/>
      <c r="FM51" s="10"/>
      <c r="FN51" s="10"/>
      <c r="FO51" s="10"/>
      <c r="FP51" s="10"/>
      <c r="FQ51" s="10"/>
      <c r="FR51" s="10"/>
      <c r="FS51" s="10"/>
      <c r="FT51" s="10"/>
      <c r="FU51" s="10"/>
      <c r="FV51" s="10"/>
      <c r="FW51" s="10"/>
      <c r="FX51" s="10"/>
      <c r="FY51" s="10"/>
      <c r="FZ51" s="10"/>
      <c r="GA51" s="10"/>
      <c r="GB51" s="10"/>
      <c r="GC51" s="10"/>
      <c r="GD51" s="10"/>
      <c r="GE51" s="10"/>
      <c r="GF51" s="10"/>
      <c r="GG51" s="10"/>
      <c r="GH51" s="10"/>
      <c r="GI51" s="10"/>
      <c r="GJ51" s="10"/>
      <c r="GK51" s="10"/>
      <c r="GL51" s="10"/>
      <c r="GM51" s="10"/>
      <c r="GN51" s="10"/>
      <c r="GO51" s="10"/>
      <c r="GP51" s="10"/>
      <c r="GQ51" s="10"/>
      <c r="GR51" s="10"/>
      <c r="GS51" s="10"/>
      <c r="GT51" s="10"/>
      <c r="GU51" s="10"/>
      <c r="GV51" s="10"/>
      <c r="GW51" s="10"/>
      <c r="GX51" s="10"/>
      <c r="GY51" s="10"/>
      <c r="GZ51" s="10"/>
      <c r="HA51" s="10"/>
      <c r="HB51" s="10"/>
      <c r="HC51" s="10"/>
      <c r="HD51" s="10"/>
      <c r="HE51" s="10"/>
      <c r="HF51" s="10"/>
      <c r="HG51" s="10"/>
      <c r="HH51" s="10"/>
      <c r="HI51" s="10"/>
      <c r="HJ51" s="10"/>
      <c r="HK51" s="10"/>
      <c r="HL51" s="10"/>
      <c r="HM51" s="10"/>
      <c r="HN51" s="10"/>
      <c r="HO51" s="10"/>
      <c r="HP51" s="10"/>
      <c r="HQ51" s="10"/>
      <c r="HR51" s="10"/>
      <c r="HS51" s="10"/>
      <c r="HT51" s="10"/>
      <c r="HU51" s="10"/>
      <c r="HV51" s="10"/>
      <c r="HW51" s="10"/>
      <c r="HX51" s="10"/>
      <c r="HY51" s="10"/>
      <c r="HZ51" s="10"/>
      <c r="IA51" s="10"/>
      <c r="IB51" s="10"/>
      <c r="IC51" s="10"/>
      <c r="ID51" s="10"/>
      <c r="IE51" s="10"/>
      <c r="IF51" s="10"/>
      <c r="IG51" s="10"/>
      <c r="IH51" s="10"/>
      <c r="II51" s="10"/>
      <c r="IJ51" s="10"/>
      <c r="IK51" s="10"/>
      <c r="IL51" s="10"/>
      <c r="IM51" s="10"/>
      <c r="IN51" s="10"/>
      <c r="IO51" s="10"/>
      <c r="IP51" s="10"/>
      <c r="IQ51" s="10"/>
      <c r="IR51" s="10"/>
      <c r="IS51" s="10"/>
      <c r="IT51" s="10"/>
      <c r="IU51" s="10"/>
      <c r="IV51" s="10"/>
    </row>
    <row r="52" spans="1:256" s="2" customFormat="1" ht="14.45" customHeight="1">
      <c r="A52" s="255"/>
      <c r="B52" s="255"/>
      <c r="C52" s="255"/>
      <c r="D52" s="255"/>
      <c r="E52" s="255"/>
      <c r="F52" s="255"/>
      <c r="G52" s="255"/>
      <c r="H52" s="255"/>
      <c r="I52" s="255"/>
      <c r="J52" s="256"/>
    </row>
    <row r="53" spans="1:256" s="2" customFormat="1" ht="15.75">
      <c r="A53" s="257"/>
      <c r="B53" s="257"/>
      <c r="C53" s="257"/>
      <c r="D53" s="257"/>
      <c r="E53" s="257"/>
      <c r="F53" s="257"/>
      <c r="G53" s="257"/>
      <c r="H53" s="257"/>
      <c r="I53" s="257"/>
      <c r="J53" s="258"/>
    </row>
    <row r="54" spans="1:256" ht="18.600000000000001" customHeight="1">
      <c r="A54" s="232" t="s">
        <v>35</v>
      </c>
      <c r="B54" s="232"/>
      <c r="C54" s="232"/>
      <c r="D54" s="232"/>
      <c r="E54" s="232"/>
      <c r="F54" s="232"/>
      <c r="G54" s="232"/>
      <c r="H54" s="232"/>
      <c r="I54" s="232"/>
      <c r="J54" s="11"/>
      <c r="K54" s="10"/>
      <c r="L54" s="10"/>
      <c r="M54" s="10"/>
      <c r="N54" s="10"/>
      <c r="O54" s="10"/>
      <c r="P54" s="10"/>
      <c r="Q54" s="10"/>
      <c r="R54" s="10"/>
      <c r="S54" s="10"/>
      <c r="T54" s="10"/>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row>
    <row r="55" spans="1:256" ht="18.75" customHeight="1">
      <c r="A55" s="6" t="s">
        <v>36</v>
      </c>
      <c r="B55" s="228" t="s">
        <v>37</v>
      </c>
      <c r="C55" s="228"/>
      <c r="D55" s="228"/>
      <c r="E55" s="228"/>
      <c r="F55" s="228"/>
      <c r="G55" s="228"/>
      <c r="H55" s="228"/>
      <c r="I55" s="3" t="s">
        <v>19</v>
      </c>
      <c r="J55" s="11"/>
      <c r="K55" s="10"/>
      <c r="L55" s="10"/>
      <c r="M55" s="10"/>
      <c r="N55" s="10"/>
      <c r="O55" s="10"/>
      <c r="P55" s="10"/>
      <c r="Q55" s="10"/>
      <c r="R55" s="10"/>
      <c r="S55" s="10"/>
      <c r="T55" s="10"/>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AV55" s="10"/>
      <c r="AW55" s="10"/>
      <c r="AX55" s="10"/>
      <c r="AY55" s="10"/>
      <c r="AZ55" s="10"/>
      <c r="BA55" s="10"/>
      <c r="BB55" s="10"/>
      <c r="BC55" s="10"/>
      <c r="BD55" s="10"/>
      <c r="BE55" s="10"/>
      <c r="BF55" s="10"/>
      <c r="BG55" s="10"/>
      <c r="BH55" s="10"/>
      <c r="BI55" s="10"/>
      <c r="BJ55" s="10"/>
      <c r="BK55" s="10"/>
      <c r="BL55" s="10"/>
      <c r="BM55" s="10"/>
      <c r="BN55" s="10"/>
      <c r="BO55" s="10"/>
      <c r="BP55" s="10"/>
      <c r="BQ55" s="10"/>
      <c r="BR55" s="10"/>
      <c r="BS55" s="10"/>
      <c r="BT55" s="10"/>
      <c r="BU55" s="10"/>
      <c r="BV55" s="10"/>
      <c r="BW55" s="10"/>
      <c r="BX55" s="10"/>
      <c r="BY55" s="10"/>
      <c r="BZ55" s="10"/>
      <c r="CA55" s="10"/>
      <c r="CB55" s="10"/>
      <c r="CC55" s="10"/>
      <c r="CD55" s="10"/>
      <c r="CE55" s="10"/>
      <c r="CF55" s="10"/>
      <c r="CG55" s="10"/>
      <c r="CH55" s="10"/>
      <c r="CI55" s="10"/>
      <c r="CJ55" s="10"/>
      <c r="CK55" s="10"/>
      <c r="CL55" s="10"/>
      <c r="CM55" s="10"/>
      <c r="CN55" s="10"/>
      <c r="CO55" s="10"/>
      <c r="CP55" s="10"/>
      <c r="CQ55" s="10"/>
      <c r="CR55" s="10"/>
      <c r="CS55" s="10"/>
      <c r="CT55" s="10"/>
      <c r="CU55" s="10"/>
      <c r="CV55" s="10"/>
      <c r="CW55" s="10"/>
      <c r="CX55" s="10"/>
      <c r="CY55" s="10"/>
      <c r="CZ55" s="10"/>
      <c r="DA55" s="10"/>
      <c r="DB55" s="10"/>
      <c r="DC55" s="10"/>
      <c r="DD55" s="10"/>
      <c r="DE55" s="10"/>
      <c r="DF55" s="10"/>
      <c r="DG55" s="10"/>
      <c r="DH55" s="10"/>
      <c r="DI55" s="10"/>
      <c r="DJ55" s="10"/>
      <c r="DK55" s="10"/>
      <c r="DL55" s="10"/>
      <c r="DM55" s="10"/>
      <c r="DN55" s="10"/>
      <c r="DO55" s="10"/>
      <c r="DP55" s="10"/>
      <c r="DQ55" s="10"/>
      <c r="DR55" s="10"/>
      <c r="DS55" s="10"/>
      <c r="DT55" s="10"/>
      <c r="DU55" s="10"/>
      <c r="DV55" s="10"/>
      <c r="DW55" s="10"/>
      <c r="DX55" s="10"/>
      <c r="DY55" s="10"/>
      <c r="DZ55" s="10"/>
      <c r="EA55" s="10"/>
      <c r="EB55" s="10"/>
      <c r="EC55" s="10"/>
      <c r="ED55" s="10"/>
      <c r="EE55" s="10"/>
      <c r="EF55" s="10"/>
      <c r="EG55" s="10"/>
      <c r="EH55" s="10"/>
      <c r="EI55" s="10"/>
      <c r="EJ55" s="10"/>
      <c r="EK55" s="10"/>
      <c r="EL55" s="10"/>
      <c r="EM55" s="10"/>
      <c r="EN55" s="10"/>
      <c r="EO55" s="10"/>
      <c r="EP55" s="10"/>
      <c r="EQ55" s="10"/>
      <c r="ER55" s="10"/>
      <c r="ES55" s="10"/>
      <c r="ET55" s="10"/>
      <c r="EU55" s="10"/>
      <c r="EV55" s="10"/>
      <c r="EW55" s="10"/>
      <c r="EX55" s="10"/>
      <c r="EY55" s="10"/>
      <c r="EZ55" s="10"/>
      <c r="FA55" s="10"/>
      <c r="FB55" s="10"/>
      <c r="FC55" s="10"/>
      <c r="FD55" s="10"/>
      <c r="FE55" s="10"/>
      <c r="FF55" s="10"/>
      <c r="FG55" s="10"/>
      <c r="FH55" s="10"/>
      <c r="FI55" s="10"/>
      <c r="FJ55" s="10"/>
      <c r="FK55" s="10"/>
      <c r="FL55" s="10"/>
      <c r="FM55" s="10"/>
      <c r="FN55" s="10"/>
      <c r="FO55" s="10"/>
      <c r="FP55" s="10"/>
      <c r="FQ55" s="10"/>
      <c r="FR55" s="10"/>
      <c r="FS55" s="10"/>
      <c r="FT55" s="10"/>
      <c r="FU55" s="10"/>
      <c r="FV55" s="10"/>
      <c r="FW55" s="10"/>
      <c r="FX55" s="10"/>
      <c r="FY55" s="10"/>
      <c r="FZ55" s="10"/>
      <c r="GA55" s="10"/>
      <c r="GB55" s="10"/>
      <c r="GC55" s="10"/>
      <c r="GD55" s="10"/>
      <c r="GE55" s="10"/>
      <c r="GF55" s="10"/>
      <c r="GG55" s="10"/>
      <c r="GH55" s="10"/>
      <c r="GI55" s="10"/>
      <c r="GJ55" s="10"/>
      <c r="GK55" s="10"/>
      <c r="GL55" s="10"/>
      <c r="GM55" s="10"/>
      <c r="GN55" s="10"/>
      <c r="GO55" s="10"/>
      <c r="GP55" s="10"/>
      <c r="GQ55" s="10"/>
      <c r="GR55" s="10"/>
      <c r="GS55" s="10"/>
      <c r="GT55" s="10"/>
      <c r="GU55" s="10"/>
      <c r="GV55" s="10"/>
      <c r="GW55" s="10"/>
      <c r="GX55" s="10"/>
      <c r="GY55" s="10"/>
      <c r="GZ55" s="10"/>
      <c r="HA55" s="10"/>
      <c r="HB55" s="10"/>
      <c r="HC55" s="10"/>
      <c r="HD55" s="10"/>
      <c r="HE55" s="10"/>
      <c r="HF55" s="10"/>
      <c r="HG55" s="10"/>
      <c r="HH55" s="10"/>
      <c r="HI55" s="10"/>
      <c r="HJ55" s="10"/>
      <c r="HK55" s="10"/>
      <c r="HL55" s="10"/>
      <c r="HM55" s="10"/>
      <c r="HN55" s="10"/>
      <c r="HO55" s="10"/>
      <c r="HP55" s="10"/>
      <c r="HQ55" s="10"/>
      <c r="HR55" s="10"/>
      <c r="HS55" s="10"/>
      <c r="HT55" s="10"/>
      <c r="HU55" s="10"/>
      <c r="HV55" s="10"/>
      <c r="HW55" s="10"/>
      <c r="HX55" s="10"/>
      <c r="HY55" s="10"/>
      <c r="HZ55" s="10"/>
      <c r="IA55" s="10"/>
      <c r="IB55" s="10"/>
      <c r="IC55" s="10"/>
      <c r="ID55" s="10"/>
      <c r="IE55" s="10"/>
      <c r="IF55" s="10"/>
      <c r="IG55" s="10"/>
      <c r="IH55" s="10"/>
      <c r="II55" s="10"/>
      <c r="IJ55" s="10"/>
      <c r="IK55" s="10"/>
      <c r="IL55" s="10"/>
      <c r="IM55" s="10"/>
      <c r="IN55" s="10"/>
      <c r="IO55" s="10"/>
      <c r="IP55" s="10"/>
      <c r="IQ55" s="10"/>
      <c r="IR55" s="10"/>
      <c r="IS55" s="10"/>
      <c r="IT55" s="10"/>
      <c r="IU55" s="10"/>
      <c r="IV55" s="10"/>
    </row>
    <row r="56" spans="1:256">
      <c r="A56" s="4" t="s">
        <v>13</v>
      </c>
      <c r="B56" s="226" t="s">
        <v>108</v>
      </c>
      <c r="C56" s="226"/>
      <c r="D56" s="226"/>
      <c r="E56" s="226"/>
      <c r="F56" s="226"/>
      <c r="G56" s="226"/>
      <c r="H56" s="226"/>
      <c r="I56" s="24">
        <f>(H57*2*22)-(I26/100)*6</f>
        <v>145.62819999999996</v>
      </c>
      <c r="J56" s="30"/>
      <c r="K56" s="10"/>
      <c r="L56" s="10"/>
      <c r="M56" s="10"/>
      <c r="N56" s="10"/>
      <c r="O56" s="10"/>
      <c r="P56" s="10"/>
      <c r="Q56" s="10"/>
      <c r="R56" s="10"/>
      <c r="S56" s="10"/>
      <c r="T56" s="10"/>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0"/>
      <c r="BM56" s="10"/>
      <c r="BN56" s="10"/>
      <c r="BO56" s="10"/>
      <c r="BP56" s="10"/>
      <c r="BQ56" s="10"/>
      <c r="BR56" s="10"/>
      <c r="BS56" s="10"/>
      <c r="BT56" s="10"/>
      <c r="BU56" s="10"/>
      <c r="BV56" s="10"/>
      <c r="BW56" s="10"/>
      <c r="BX56" s="10"/>
      <c r="BY56" s="10"/>
      <c r="BZ56" s="10"/>
      <c r="CA56" s="10"/>
      <c r="CB56" s="10"/>
      <c r="CC56" s="10"/>
      <c r="CD56" s="10"/>
      <c r="CE56" s="10"/>
      <c r="CF56" s="10"/>
      <c r="CG56" s="10"/>
      <c r="CH56" s="10"/>
      <c r="CI56" s="10"/>
      <c r="CJ56" s="10"/>
      <c r="CK56" s="10"/>
      <c r="CL56" s="10"/>
      <c r="CM56" s="10"/>
      <c r="CN56" s="10"/>
      <c r="CO56" s="10"/>
      <c r="CP56" s="10"/>
      <c r="CQ56" s="10"/>
      <c r="CR56" s="10"/>
      <c r="CS56" s="10"/>
      <c r="CT56" s="10"/>
      <c r="CU56" s="10"/>
      <c r="CV56" s="10"/>
      <c r="CW56" s="10"/>
      <c r="CX56" s="10"/>
      <c r="CY56" s="10"/>
      <c r="CZ56" s="10"/>
      <c r="DA56" s="10"/>
      <c r="DB56" s="10"/>
      <c r="DC56" s="10"/>
      <c r="DD56" s="10"/>
      <c r="DE56" s="10"/>
      <c r="DF56" s="10"/>
      <c r="DG56" s="10"/>
      <c r="DH56" s="10"/>
      <c r="DI56" s="10"/>
      <c r="DJ56" s="10"/>
      <c r="DK56" s="10"/>
      <c r="DL56" s="10"/>
      <c r="DM56" s="10"/>
      <c r="DN56" s="10"/>
      <c r="DO56" s="10"/>
      <c r="DP56" s="10"/>
      <c r="DQ56" s="10"/>
      <c r="DR56" s="10"/>
      <c r="DS56" s="10"/>
      <c r="DT56" s="10"/>
      <c r="DU56" s="10"/>
      <c r="DV56" s="10"/>
      <c r="DW56" s="10"/>
      <c r="DX56" s="10"/>
      <c r="DY56" s="10"/>
      <c r="DZ56" s="10"/>
      <c r="EA56" s="10"/>
      <c r="EB56" s="10"/>
      <c r="EC56" s="10"/>
      <c r="ED56" s="10"/>
      <c r="EE56" s="10"/>
      <c r="EF56" s="10"/>
      <c r="EG56" s="10"/>
      <c r="EH56" s="10"/>
      <c r="EI56" s="10"/>
      <c r="EJ56" s="10"/>
      <c r="EK56" s="10"/>
      <c r="EL56" s="10"/>
      <c r="EM56" s="10"/>
      <c r="EN56" s="10"/>
      <c r="EO56" s="10"/>
      <c r="EP56" s="10"/>
      <c r="EQ56" s="10"/>
      <c r="ER56" s="10"/>
      <c r="ES56" s="10"/>
      <c r="ET56" s="10"/>
      <c r="EU56" s="10"/>
      <c r="EV56" s="10"/>
      <c r="EW56" s="10"/>
      <c r="EX56" s="10"/>
      <c r="EY56" s="10"/>
      <c r="EZ56" s="10"/>
      <c r="FA56" s="10"/>
      <c r="FB56" s="10"/>
      <c r="FC56" s="10"/>
      <c r="FD56" s="10"/>
      <c r="FE56" s="10"/>
      <c r="FF56" s="10"/>
      <c r="FG56" s="10"/>
      <c r="FH56" s="10"/>
      <c r="FI56" s="10"/>
      <c r="FJ56" s="10"/>
      <c r="FK56" s="10"/>
      <c r="FL56" s="10"/>
      <c r="FM56" s="10"/>
      <c r="FN56" s="10"/>
      <c r="FO56" s="10"/>
      <c r="FP56" s="10"/>
      <c r="FQ56" s="10"/>
      <c r="FR56" s="10"/>
      <c r="FS56" s="10"/>
      <c r="FT56" s="10"/>
      <c r="FU56" s="10"/>
      <c r="FV56" s="10"/>
      <c r="FW56" s="10"/>
      <c r="FX56" s="10"/>
      <c r="FY56" s="10"/>
      <c r="FZ56" s="10"/>
      <c r="GA56" s="10"/>
      <c r="GB56" s="10"/>
      <c r="GC56" s="10"/>
      <c r="GD56" s="10"/>
      <c r="GE56" s="10"/>
      <c r="GF56" s="10"/>
      <c r="GG56" s="10"/>
      <c r="GH56" s="10"/>
      <c r="GI56" s="10"/>
      <c r="GJ56" s="10"/>
      <c r="GK56" s="10"/>
      <c r="GL56" s="10"/>
      <c r="GM56" s="10"/>
      <c r="GN56" s="10"/>
      <c r="GO56" s="10"/>
      <c r="GP56" s="10"/>
      <c r="GQ56" s="10"/>
      <c r="GR56" s="10"/>
      <c r="GS56" s="10"/>
      <c r="GT56" s="10"/>
      <c r="GU56" s="10"/>
      <c r="GV56" s="10"/>
      <c r="GW56" s="10"/>
      <c r="GX56" s="10"/>
      <c r="GY56" s="10"/>
      <c r="GZ56" s="10"/>
      <c r="HA56" s="10"/>
      <c r="HB56" s="10"/>
      <c r="HC56" s="10"/>
      <c r="HD56" s="10"/>
      <c r="HE56" s="10"/>
      <c r="HF56" s="10"/>
      <c r="HG56" s="10"/>
      <c r="HH56" s="10"/>
      <c r="HI56" s="10"/>
      <c r="HJ56" s="10"/>
      <c r="HK56" s="10"/>
      <c r="HL56" s="10"/>
      <c r="HM56" s="10"/>
      <c r="HN56" s="10"/>
      <c r="HO56" s="10"/>
      <c r="HP56" s="10"/>
      <c r="HQ56" s="10"/>
      <c r="HR56" s="10"/>
      <c r="HS56" s="10"/>
      <c r="HT56" s="10"/>
      <c r="HU56" s="10"/>
      <c r="HV56" s="10"/>
      <c r="HW56" s="10"/>
      <c r="HX56" s="10"/>
      <c r="HY56" s="10"/>
      <c r="HZ56" s="10"/>
      <c r="IA56" s="10"/>
      <c r="IB56" s="10"/>
      <c r="IC56" s="10"/>
      <c r="ID56" s="10"/>
      <c r="IE56" s="10"/>
      <c r="IF56" s="10"/>
      <c r="IG56" s="10"/>
      <c r="IH56" s="10"/>
      <c r="II56" s="10"/>
      <c r="IJ56" s="10"/>
      <c r="IK56" s="10"/>
      <c r="IL56" s="10"/>
      <c r="IM56" s="10"/>
      <c r="IN56" s="10"/>
      <c r="IO56" s="10"/>
      <c r="IP56" s="10"/>
      <c r="IQ56" s="10"/>
      <c r="IR56" s="10"/>
      <c r="IS56" s="10"/>
      <c r="IT56" s="10"/>
      <c r="IU56" s="10"/>
      <c r="IV56" s="10"/>
    </row>
    <row r="57" spans="1:256">
      <c r="A57" s="4"/>
      <c r="B57" s="226" t="s">
        <v>38</v>
      </c>
      <c r="C57" s="226"/>
      <c r="D57" s="226"/>
      <c r="E57" s="226"/>
      <c r="F57" s="226"/>
      <c r="G57" s="226"/>
      <c r="H57" s="27">
        <f>RESUMO!E29</f>
        <v>5.6</v>
      </c>
      <c r="I57" s="24"/>
      <c r="J57" s="40"/>
      <c r="K57" s="10"/>
      <c r="L57" s="10"/>
      <c r="M57" s="10"/>
      <c r="N57" s="10"/>
      <c r="O57" s="10"/>
      <c r="P57" s="10"/>
      <c r="Q57" s="10"/>
      <c r="R57" s="10"/>
      <c r="S57" s="10"/>
      <c r="T57" s="10"/>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AV57" s="10"/>
      <c r="AW57" s="10"/>
      <c r="AX57" s="10"/>
      <c r="AY57" s="10"/>
      <c r="AZ57" s="10"/>
      <c r="BA57" s="10"/>
      <c r="BB57" s="10"/>
      <c r="BC57" s="10"/>
      <c r="BD57" s="10"/>
      <c r="BE57" s="10"/>
      <c r="BF57" s="10"/>
      <c r="BG57" s="10"/>
      <c r="BH57" s="10"/>
      <c r="BI57" s="10"/>
      <c r="BJ57" s="10"/>
      <c r="BK57" s="10"/>
      <c r="BL57" s="10"/>
      <c r="BM57" s="10"/>
      <c r="BN57" s="10"/>
      <c r="BO57" s="10"/>
      <c r="BP57" s="10"/>
      <c r="BQ57" s="10"/>
      <c r="BR57" s="10"/>
      <c r="BS57" s="10"/>
      <c r="BT57" s="10"/>
      <c r="BU57" s="10"/>
      <c r="BV57" s="10"/>
      <c r="BW57" s="10"/>
      <c r="BX57" s="10"/>
      <c r="BY57" s="10"/>
      <c r="BZ57" s="10"/>
      <c r="CA57" s="10"/>
      <c r="CB57" s="10"/>
      <c r="CC57" s="10"/>
      <c r="CD57" s="10"/>
      <c r="CE57" s="10"/>
      <c r="CF57" s="10"/>
      <c r="CG57" s="10"/>
      <c r="CH57" s="10"/>
      <c r="CI57" s="10"/>
      <c r="CJ57" s="10"/>
      <c r="CK57" s="10"/>
      <c r="CL57" s="10"/>
      <c r="CM57" s="10"/>
      <c r="CN57" s="10"/>
      <c r="CO57" s="10"/>
      <c r="CP57" s="10"/>
      <c r="CQ57" s="10"/>
      <c r="CR57" s="10"/>
      <c r="CS57" s="10"/>
      <c r="CT57" s="10"/>
      <c r="CU57" s="10"/>
      <c r="CV57" s="10"/>
      <c r="CW57" s="10"/>
      <c r="CX57" s="10"/>
      <c r="CY57" s="10"/>
      <c r="CZ57" s="10"/>
      <c r="DA57" s="10"/>
      <c r="DB57" s="10"/>
      <c r="DC57" s="10"/>
      <c r="DD57" s="10"/>
      <c r="DE57" s="10"/>
      <c r="DF57" s="10"/>
      <c r="DG57" s="10"/>
      <c r="DH57" s="10"/>
      <c r="DI57" s="10"/>
      <c r="DJ57" s="10"/>
      <c r="DK57" s="10"/>
      <c r="DL57" s="10"/>
      <c r="DM57" s="10"/>
      <c r="DN57" s="10"/>
      <c r="DO57" s="10"/>
      <c r="DP57" s="10"/>
      <c r="DQ57" s="10"/>
      <c r="DR57" s="10"/>
      <c r="DS57" s="10"/>
      <c r="DT57" s="10"/>
      <c r="DU57" s="10"/>
      <c r="DV57" s="10"/>
      <c r="DW57" s="10"/>
      <c r="DX57" s="10"/>
      <c r="DY57" s="10"/>
      <c r="DZ57" s="10"/>
      <c r="EA57" s="10"/>
      <c r="EB57" s="10"/>
      <c r="EC57" s="10"/>
      <c r="ED57" s="10"/>
      <c r="EE57" s="10"/>
      <c r="EF57" s="10"/>
      <c r="EG57" s="10"/>
      <c r="EH57" s="10"/>
      <c r="EI57" s="10"/>
      <c r="EJ57" s="10"/>
      <c r="EK57" s="10"/>
      <c r="EL57" s="10"/>
      <c r="EM57" s="10"/>
      <c r="EN57" s="10"/>
      <c r="EO57" s="10"/>
      <c r="EP57" s="10"/>
      <c r="EQ57" s="10"/>
      <c r="ER57" s="10"/>
      <c r="ES57" s="10"/>
      <c r="ET57" s="10"/>
      <c r="EU57" s="10"/>
      <c r="EV57" s="10"/>
      <c r="EW57" s="10"/>
      <c r="EX57" s="10"/>
      <c r="EY57" s="10"/>
      <c r="EZ57" s="10"/>
      <c r="FA57" s="10"/>
      <c r="FB57" s="10"/>
      <c r="FC57" s="10"/>
      <c r="FD57" s="10"/>
      <c r="FE57" s="10"/>
      <c r="FF57" s="10"/>
      <c r="FG57" s="10"/>
      <c r="FH57" s="10"/>
      <c r="FI57" s="10"/>
      <c r="FJ57" s="10"/>
      <c r="FK57" s="10"/>
      <c r="FL57" s="10"/>
      <c r="FM57" s="10"/>
      <c r="FN57" s="10"/>
      <c r="FO57" s="10"/>
      <c r="FP57" s="10"/>
      <c r="FQ57" s="10"/>
      <c r="FR57" s="10"/>
      <c r="FS57" s="10"/>
      <c r="FT57" s="10"/>
      <c r="FU57" s="10"/>
      <c r="FV57" s="10"/>
      <c r="FW57" s="10"/>
      <c r="FX57" s="10"/>
      <c r="FY57" s="10"/>
      <c r="FZ57" s="10"/>
      <c r="GA57" s="10"/>
      <c r="GB57" s="10"/>
      <c r="GC57" s="10"/>
      <c r="GD57" s="10"/>
      <c r="GE57" s="10"/>
      <c r="GF57" s="10"/>
      <c r="GG57" s="10"/>
      <c r="GH57" s="10"/>
      <c r="GI57" s="10"/>
      <c r="GJ57" s="10"/>
      <c r="GK57" s="10"/>
      <c r="GL57" s="10"/>
      <c r="GM57" s="10"/>
      <c r="GN57" s="10"/>
      <c r="GO57" s="10"/>
      <c r="GP57" s="10"/>
      <c r="GQ57" s="10"/>
      <c r="GR57" s="10"/>
      <c r="GS57" s="10"/>
      <c r="GT57" s="10"/>
      <c r="GU57" s="10"/>
      <c r="GV57" s="10"/>
      <c r="GW57" s="10"/>
      <c r="GX57" s="10"/>
      <c r="GY57" s="10"/>
      <c r="GZ57" s="10"/>
      <c r="HA57" s="10"/>
      <c r="HB57" s="10"/>
      <c r="HC57" s="10"/>
      <c r="HD57" s="10"/>
      <c r="HE57" s="10"/>
      <c r="HF57" s="10"/>
      <c r="HG57" s="10"/>
      <c r="HH57" s="10"/>
      <c r="HI57" s="10"/>
      <c r="HJ57" s="10"/>
      <c r="HK57" s="10"/>
      <c r="HL57" s="10"/>
      <c r="HM57" s="10"/>
      <c r="HN57" s="10"/>
      <c r="HO57" s="10"/>
      <c r="HP57" s="10"/>
      <c r="HQ57" s="10"/>
      <c r="HR57" s="10"/>
      <c r="HS57" s="10"/>
      <c r="HT57" s="10"/>
      <c r="HU57" s="10"/>
      <c r="HV57" s="10"/>
      <c r="HW57" s="10"/>
      <c r="HX57" s="10"/>
      <c r="HY57" s="10"/>
      <c r="HZ57" s="10"/>
      <c r="IA57" s="10"/>
      <c r="IB57" s="10"/>
      <c r="IC57" s="10"/>
      <c r="ID57" s="10"/>
      <c r="IE57" s="10"/>
      <c r="IF57" s="10"/>
      <c r="IG57" s="10"/>
      <c r="IH57" s="10"/>
      <c r="II57" s="10"/>
      <c r="IJ57" s="10"/>
      <c r="IK57" s="10"/>
      <c r="IL57" s="10"/>
      <c r="IM57" s="10"/>
      <c r="IN57" s="10"/>
      <c r="IO57" s="10"/>
      <c r="IP57" s="10"/>
      <c r="IQ57" s="10"/>
      <c r="IR57" s="10"/>
      <c r="IS57" s="10"/>
      <c r="IT57" s="10"/>
      <c r="IU57" s="10"/>
      <c r="IV57" s="10"/>
    </row>
    <row r="58" spans="1:256" ht="17.25" customHeight="1">
      <c r="A58" s="4"/>
      <c r="B58" s="226" t="s">
        <v>39</v>
      </c>
      <c r="C58" s="226"/>
      <c r="D58" s="226"/>
      <c r="E58" s="226"/>
      <c r="F58" s="226"/>
      <c r="G58" s="226"/>
      <c r="H58" s="24">
        <v>2</v>
      </c>
      <c r="I58" s="24"/>
      <c r="J58" s="4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AV58" s="10"/>
      <c r="AW58" s="10"/>
      <c r="AX58" s="10"/>
      <c r="AY58" s="10"/>
      <c r="AZ58" s="10"/>
      <c r="BA58" s="10"/>
      <c r="BB58" s="10"/>
      <c r="BC58" s="10"/>
      <c r="BD58" s="10"/>
      <c r="BE58" s="10"/>
      <c r="BF58" s="10"/>
      <c r="BG58" s="10"/>
      <c r="BH58" s="10"/>
      <c r="BI58" s="10"/>
      <c r="BJ58" s="10"/>
      <c r="BK58" s="10"/>
      <c r="BL58" s="10"/>
      <c r="BM58" s="10"/>
      <c r="BN58" s="10"/>
      <c r="BO58" s="10"/>
      <c r="BP58" s="10"/>
      <c r="BQ58" s="10"/>
      <c r="BR58" s="10"/>
      <c r="BS58" s="10"/>
      <c r="BT58" s="10"/>
      <c r="BU58" s="10"/>
      <c r="BV58" s="10"/>
      <c r="BW58" s="10"/>
      <c r="BX58" s="10"/>
      <c r="BY58" s="10"/>
      <c r="BZ58" s="10"/>
      <c r="CA58" s="10"/>
      <c r="CB58" s="10"/>
      <c r="CC58" s="10"/>
      <c r="CD58" s="10"/>
      <c r="CE58" s="10"/>
      <c r="CF58" s="10"/>
      <c r="CG58" s="10"/>
      <c r="CH58" s="10"/>
      <c r="CI58" s="10"/>
      <c r="CJ58" s="10"/>
      <c r="CK58" s="10"/>
      <c r="CL58" s="10"/>
      <c r="CM58" s="10"/>
      <c r="CN58" s="10"/>
      <c r="CO58" s="10"/>
      <c r="CP58" s="10"/>
      <c r="CQ58" s="10"/>
      <c r="CR58" s="10"/>
      <c r="CS58" s="10"/>
      <c r="CT58" s="10"/>
      <c r="CU58" s="10"/>
      <c r="CV58" s="10"/>
      <c r="CW58" s="10"/>
      <c r="CX58" s="10"/>
      <c r="CY58" s="10"/>
      <c r="CZ58" s="10"/>
      <c r="DA58" s="10"/>
      <c r="DB58" s="10"/>
      <c r="DC58" s="10"/>
      <c r="DD58" s="10"/>
      <c r="DE58" s="10"/>
      <c r="DF58" s="10"/>
      <c r="DG58" s="10"/>
      <c r="DH58" s="10"/>
      <c r="DI58" s="10"/>
      <c r="DJ58" s="10"/>
      <c r="DK58" s="10"/>
      <c r="DL58" s="10"/>
      <c r="DM58" s="10"/>
      <c r="DN58" s="10"/>
      <c r="DO58" s="10"/>
      <c r="DP58" s="10"/>
      <c r="DQ58" s="10"/>
      <c r="DR58" s="10"/>
      <c r="DS58" s="10"/>
      <c r="DT58" s="10"/>
      <c r="DU58" s="10"/>
      <c r="DV58" s="10"/>
      <c r="DW58" s="10"/>
      <c r="DX58" s="10"/>
      <c r="DY58" s="10"/>
      <c r="DZ58" s="10"/>
      <c r="EA58" s="10"/>
      <c r="EB58" s="10"/>
      <c r="EC58" s="10"/>
      <c r="ED58" s="10"/>
      <c r="EE58" s="10"/>
      <c r="EF58" s="10"/>
      <c r="EG58" s="10"/>
      <c r="EH58" s="10"/>
      <c r="EI58" s="10"/>
      <c r="EJ58" s="10"/>
      <c r="EK58" s="10"/>
      <c r="EL58" s="10"/>
      <c r="EM58" s="10"/>
      <c r="EN58" s="10"/>
      <c r="EO58" s="10"/>
      <c r="EP58" s="10"/>
      <c r="EQ58" s="10"/>
      <c r="ER58" s="10"/>
      <c r="ES58" s="10"/>
      <c r="ET58" s="10"/>
      <c r="EU58" s="10"/>
      <c r="EV58" s="10"/>
      <c r="EW58" s="10"/>
      <c r="EX58" s="10"/>
      <c r="EY58" s="10"/>
      <c r="EZ58" s="10"/>
      <c r="FA58" s="10"/>
      <c r="FB58" s="10"/>
      <c r="FC58" s="10"/>
      <c r="FD58" s="10"/>
      <c r="FE58" s="10"/>
      <c r="FF58" s="10"/>
      <c r="FG58" s="10"/>
      <c r="FH58" s="10"/>
      <c r="FI58" s="10"/>
      <c r="FJ58" s="10"/>
      <c r="FK58" s="10"/>
      <c r="FL58" s="10"/>
      <c r="FM58" s="10"/>
      <c r="FN58" s="10"/>
      <c r="FO58" s="10"/>
      <c r="FP58" s="10"/>
      <c r="FQ58" s="10"/>
      <c r="FR58" s="10"/>
      <c r="FS58" s="10"/>
      <c r="FT58" s="10"/>
      <c r="FU58" s="10"/>
      <c r="FV58" s="10"/>
      <c r="FW58" s="10"/>
      <c r="FX58" s="10"/>
      <c r="FY58" s="10"/>
      <c r="FZ58" s="10"/>
      <c r="GA58" s="10"/>
      <c r="GB58" s="10"/>
      <c r="GC58" s="10"/>
      <c r="GD58" s="10"/>
      <c r="GE58" s="10"/>
      <c r="GF58" s="10"/>
      <c r="GG58" s="10"/>
      <c r="GH58" s="10"/>
      <c r="GI58" s="10"/>
      <c r="GJ58" s="10"/>
      <c r="GK58" s="10"/>
      <c r="GL58" s="10"/>
      <c r="GM58" s="10"/>
      <c r="GN58" s="10"/>
      <c r="GO58" s="10"/>
      <c r="GP58" s="10"/>
      <c r="GQ58" s="10"/>
      <c r="GR58" s="10"/>
      <c r="GS58" s="10"/>
      <c r="GT58" s="10"/>
      <c r="GU58" s="10"/>
      <c r="GV58" s="10"/>
      <c r="GW58" s="10"/>
      <c r="GX58" s="10"/>
      <c r="GY58" s="10"/>
      <c r="GZ58" s="10"/>
      <c r="HA58" s="10"/>
      <c r="HB58" s="10"/>
      <c r="HC58" s="10"/>
      <c r="HD58" s="10"/>
      <c r="HE58" s="10"/>
      <c r="HF58" s="10"/>
      <c r="HG58" s="10"/>
      <c r="HH58" s="10"/>
      <c r="HI58" s="10"/>
      <c r="HJ58" s="10"/>
      <c r="HK58" s="10"/>
      <c r="HL58" s="10"/>
      <c r="HM58" s="10"/>
      <c r="HN58" s="10"/>
      <c r="HO58" s="10"/>
      <c r="HP58" s="10"/>
      <c r="HQ58" s="10"/>
      <c r="HR58" s="10"/>
      <c r="HS58" s="10"/>
      <c r="HT58" s="10"/>
      <c r="HU58" s="10"/>
      <c r="HV58" s="10"/>
      <c r="HW58" s="10"/>
      <c r="HX58" s="10"/>
      <c r="HY58" s="10"/>
      <c r="HZ58" s="10"/>
      <c r="IA58" s="10"/>
      <c r="IB58" s="10"/>
      <c r="IC58" s="10"/>
      <c r="ID58" s="10"/>
      <c r="IE58" s="10"/>
      <c r="IF58" s="10"/>
      <c r="IG58" s="10"/>
      <c r="IH58" s="10"/>
      <c r="II58" s="10"/>
      <c r="IJ58" s="10"/>
      <c r="IK58" s="10"/>
      <c r="IL58" s="10"/>
      <c r="IM58" s="10"/>
      <c r="IN58" s="10"/>
      <c r="IO58" s="10"/>
      <c r="IP58" s="10"/>
      <c r="IQ58" s="10"/>
      <c r="IR58" s="10"/>
      <c r="IS58" s="10"/>
      <c r="IT58" s="10"/>
      <c r="IU58" s="10"/>
      <c r="IV58" s="10"/>
    </row>
    <row r="59" spans="1:256" ht="15.6" customHeight="1">
      <c r="A59" s="4"/>
      <c r="B59" s="226" t="s">
        <v>40</v>
      </c>
      <c r="C59" s="226"/>
      <c r="D59" s="226"/>
      <c r="E59" s="226"/>
      <c r="F59" s="226"/>
      <c r="G59" s="226"/>
      <c r="H59" s="80">
        <v>22</v>
      </c>
      <c r="I59" s="24"/>
      <c r="J59" s="11"/>
      <c r="K59" s="10"/>
      <c r="L59" s="10"/>
      <c r="M59" s="10"/>
      <c r="N59" s="10"/>
      <c r="O59" s="10"/>
      <c r="P59" s="10"/>
      <c r="Q59" s="10"/>
      <c r="R59" s="10"/>
      <c r="S59" s="10"/>
      <c r="T59" s="10"/>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AV59" s="10"/>
      <c r="AW59" s="10"/>
      <c r="AX59" s="10"/>
      <c r="AY59" s="10"/>
      <c r="AZ59" s="10"/>
      <c r="BA59" s="10"/>
      <c r="BB59" s="10"/>
      <c r="BC59" s="10"/>
      <c r="BD59" s="10"/>
      <c r="BE59" s="10"/>
      <c r="BF59" s="10"/>
      <c r="BG59" s="10"/>
      <c r="BH59" s="10"/>
      <c r="BI59" s="10"/>
      <c r="BJ59" s="10"/>
      <c r="BK59" s="10"/>
      <c r="BL59" s="10"/>
      <c r="BM59" s="10"/>
      <c r="BN59" s="10"/>
      <c r="BO59" s="10"/>
      <c r="BP59" s="10"/>
      <c r="BQ59" s="10"/>
      <c r="BR59" s="10"/>
      <c r="BS59" s="10"/>
      <c r="BT59" s="10"/>
      <c r="BU59" s="10"/>
      <c r="BV59" s="10"/>
      <c r="BW59" s="10"/>
      <c r="BX59" s="10"/>
      <c r="BY59" s="10"/>
      <c r="BZ59" s="10"/>
      <c r="CA59" s="10"/>
      <c r="CB59" s="10"/>
      <c r="CC59" s="10"/>
      <c r="CD59" s="10"/>
      <c r="CE59" s="10"/>
      <c r="CF59" s="10"/>
      <c r="CG59" s="10"/>
      <c r="CH59" s="10"/>
      <c r="CI59" s="10"/>
      <c r="CJ59" s="10"/>
      <c r="CK59" s="10"/>
      <c r="CL59" s="10"/>
      <c r="CM59" s="10"/>
      <c r="CN59" s="10"/>
      <c r="CO59" s="10"/>
      <c r="CP59" s="10"/>
      <c r="CQ59" s="10"/>
      <c r="CR59" s="10"/>
      <c r="CS59" s="10"/>
      <c r="CT59" s="10"/>
      <c r="CU59" s="10"/>
      <c r="CV59" s="10"/>
      <c r="CW59" s="10"/>
      <c r="CX59" s="10"/>
      <c r="CY59" s="10"/>
      <c r="CZ59" s="10"/>
      <c r="DA59" s="10"/>
      <c r="DB59" s="10"/>
      <c r="DC59" s="10"/>
      <c r="DD59" s="10"/>
      <c r="DE59" s="10"/>
      <c r="DF59" s="10"/>
      <c r="DG59" s="10"/>
      <c r="DH59" s="10"/>
      <c r="DI59" s="10"/>
      <c r="DJ59" s="10"/>
      <c r="DK59" s="10"/>
      <c r="DL59" s="10"/>
      <c r="DM59" s="10"/>
      <c r="DN59" s="10"/>
      <c r="DO59" s="10"/>
      <c r="DP59" s="10"/>
      <c r="DQ59" s="10"/>
      <c r="DR59" s="10"/>
      <c r="DS59" s="10"/>
      <c r="DT59" s="10"/>
      <c r="DU59" s="10"/>
      <c r="DV59" s="10"/>
      <c r="DW59" s="10"/>
      <c r="DX59" s="10"/>
      <c r="DY59" s="10"/>
      <c r="DZ59" s="10"/>
      <c r="EA59" s="10"/>
      <c r="EB59" s="10"/>
      <c r="EC59" s="10"/>
      <c r="ED59" s="10"/>
      <c r="EE59" s="10"/>
      <c r="EF59" s="10"/>
      <c r="EG59" s="10"/>
      <c r="EH59" s="10"/>
      <c r="EI59" s="10"/>
      <c r="EJ59" s="10"/>
      <c r="EK59" s="10"/>
      <c r="EL59" s="10"/>
      <c r="EM59" s="10"/>
      <c r="EN59" s="10"/>
      <c r="EO59" s="10"/>
      <c r="EP59" s="10"/>
      <c r="EQ59" s="10"/>
      <c r="ER59" s="10"/>
      <c r="ES59" s="10"/>
      <c r="ET59" s="10"/>
      <c r="EU59" s="10"/>
      <c r="EV59" s="10"/>
      <c r="EW59" s="10"/>
      <c r="EX59" s="10"/>
      <c r="EY59" s="10"/>
      <c r="EZ59" s="10"/>
      <c r="FA59" s="10"/>
      <c r="FB59" s="10"/>
      <c r="FC59" s="10"/>
      <c r="FD59" s="10"/>
      <c r="FE59" s="10"/>
      <c r="FF59" s="10"/>
      <c r="FG59" s="10"/>
      <c r="FH59" s="10"/>
      <c r="FI59" s="10"/>
      <c r="FJ59" s="10"/>
      <c r="FK59" s="10"/>
      <c r="FL59" s="10"/>
      <c r="FM59" s="10"/>
      <c r="FN59" s="10"/>
      <c r="FO59" s="10"/>
      <c r="FP59" s="10"/>
      <c r="FQ59" s="10"/>
      <c r="FR59" s="10"/>
      <c r="FS59" s="10"/>
      <c r="FT59" s="10"/>
      <c r="FU59" s="10"/>
      <c r="FV59" s="10"/>
      <c r="FW59" s="10"/>
      <c r="FX59" s="10"/>
      <c r="FY59" s="10"/>
      <c r="FZ59" s="10"/>
      <c r="GA59" s="10"/>
      <c r="GB59" s="10"/>
      <c r="GC59" s="10"/>
      <c r="GD59" s="10"/>
      <c r="GE59" s="10"/>
      <c r="GF59" s="10"/>
      <c r="GG59" s="10"/>
      <c r="GH59" s="10"/>
      <c r="GI59" s="10"/>
      <c r="GJ59" s="10"/>
      <c r="GK59" s="10"/>
      <c r="GL59" s="10"/>
      <c r="GM59" s="10"/>
      <c r="GN59" s="10"/>
      <c r="GO59" s="10"/>
      <c r="GP59" s="10"/>
      <c r="GQ59" s="10"/>
      <c r="GR59" s="10"/>
      <c r="GS59" s="10"/>
      <c r="GT59" s="10"/>
      <c r="GU59" s="10"/>
      <c r="GV59" s="10"/>
      <c r="GW59" s="10"/>
      <c r="GX59" s="10"/>
      <c r="GY59" s="10"/>
      <c r="GZ59" s="10"/>
      <c r="HA59" s="10"/>
      <c r="HB59" s="10"/>
      <c r="HC59" s="10"/>
      <c r="HD59" s="10"/>
      <c r="HE59" s="10"/>
      <c r="HF59" s="10"/>
      <c r="HG59" s="10"/>
      <c r="HH59" s="10"/>
      <c r="HI59" s="10"/>
      <c r="HJ59" s="10"/>
      <c r="HK59" s="10"/>
      <c r="HL59" s="10"/>
      <c r="HM59" s="10"/>
      <c r="HN59" s="10"/>
      <c r="HO59" s="10"/>
      <c r="HP59" s="10"/>
      <c r="HQ59" s="10"/>
      <c r="HR59" s="10"/>
      <c r="HS59" s="10"/>
      <c r="HT59" s="10"/>
      <c r="HU59" s="10"/>
      <c r="HV59" s="10"/>
      <c r="HW59" s="10"/>
      <c r="HX59" s="10"/>
      <c r="HY59" s="10"/>
      <c r="HZ59" s="10"/>
      <c r="IA59" s="10"/>
      <c r="IB59" s="10"/>
      <c r="IC59" s="10"/>
      <c r="ID59" s="10"/>
      <c r="IE59" s="10"/>
      <c r="IF59" s="10"/>
      <c r="IG59" s="10"/>
      <c r="IH59" s="10"/>
      <c r="II59" s="10"/>
      <c r="IJ59" s="10"/>
      <c r="IK59" s="10"/>
      <c r="IL59" s="10"/>
      <c r="IM59" s="10"/>
      <c r="IN59" s="10"/>
      <c r="IO59" s="10"/>
      <c r="IP59" s="10"/>
      <c r="IQ59" s="10"/>
      <c r="IR59" s="10"/>
      <c r="IS59" s="10"/>
      <c r="IT59" s="10"/>
      <c r="IU59" s="10"/>
      <c r="IV59" s="10"/>
    </row>
    <row r="60" spans="1:256" ht="15.6" customHeight="1">
      <c r="A60" s="4"/>
      <c r="B60" s="297" t="s">
        <v>67</v>
      </c>
      <c r="C60" s="297"/>
      <c r="D60" s="297"/>
      <c r="E60" s="297"/>
      <c r="F60" s="297"/>
      <c r="G60" s="297"/>
      <c r="H60" s="26">
        <v>0.06</v>
      </c>
      <c r="I60" s="35"/>
      <c r="J60" s="11"/>
      <c r="K60" s="10"/>
      <c r="L60" s="10"/>
      <c r="M60" s="10"/>
      <c r="N60" s="10"/>
      <c r="O60" s="10"/>
      <c r="P60" s="10"/>
      <c r="Q60" s="10"/>
      <c r="R60" s="10"/>
      <c r="S60" s="10"/>
      <c r="T60" s="10"/>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AV60" s="10"/>
      <c r="AW60" s="10"/>
      <c r="AX60" s="10"/>
      <c r="AY60" s="10"/>
      <c r="AZ60" s="10"/>
      <c r="BA60" s="10"/>
      <c r="BB60" s="10"/>
      <c r="BC60" s="10"/>
      <c r="BD60" s="10"/>
      <c r="BE60" s="10"/>
      <c r="BF60" s="10"/>
      <c r="BG60" s="10"/>
      <c r="BH60" s="10"/>
      <c r="BI60" s="10"/>
      <c r="BJ60" s="10"/>
      <c r="BK60" s="10"/>
      <c r="BL60" s="10"/>
      <c r="BM60" s="10"/>
      <c r="BN60" s="10"/>
      <c r="BO60" s="10"/>
      <c r="BP60" s="10"/>
      <c r="BQ60" s="10"/>
      <c r="BR60" s="10"/>
      <c r="BS60" s="10"/>
      <c r="BT60" s="10"/>
      <c r="BU60" s="10"/>
      <c r="BV60" s="10"/>
      <c r="BW60" s="10"/>
      <c r="BX60" s="10"/>
      <c r="BY60" s="10"/>
      <c r="BZ60" s="10"/>
      <c r="CA60" s="10"/>
      <c r="CB60" s="10"/>
      <c r="CC60" s="10"/>
      <c r="CD60" s="10"/>
      <c r="CE60" s="10"/>
      <c r="CF60" s="10"/>
      <c r="CG60" s="10"/>
      <c r="CH60" s="10"/>
      <c r="CI60" s="10"/>
      <c r="CJ60" s="10"/>
      <c r="CK60" s="10"/>
      <c r="CL60" s="10"/>
      <c r="CM60" s="10"/>
      <c r="CN60" s="10"/>
      <c r="CO60" s="10"/>
      <c r="CP60" s="10"/>
      <c r="CQ60" s="10"/>
      <c r="CR60" s="10"/>
      <c r="CS60" s="10"/>
      <c r="CT60" s="10"/>
      <c r="CU60" s="10"/>
      <c r="CV60" s="10"/>
      <c r="CW60" s="10"/>
      <c r="CX60" s="10"/>
      <c r="CY60" s="10"/>
      <c r="CZ60" s="10"/>
      <c r="DA60" s="10"/>
      <c r="DB60" s="10"/>
      <c r="DC60" s="10"/>
      <c r="DD60" s="10"/>
      <c r="DE60" s="10"/>
      <c r="DF60" s="10"/>
      <c r="DG60" s="10"/>
      <c r="DH60" s="10"/>
      <c r="DI60" s="10"/>
      <c r="DJ60" s="10"/>
      <c r="DK60" s="10"/>
      <c r="DL60" s="10"/>
      <c r="DM60" s="10"/>
      <c r="DN60" s="10"/>
      <c r="DO60" s="10"/>
      <c r="DP60" s="10"/>
      <c r="DQ60" s="10"/>
      <c r="DR60" s="10"/>
      <c r="DS60" s="10"/>
      <c r="DT60" s="10"/>
      <c r="DU60" s="10"/>
      <c r="DV60" s="10"/>
      <c r="DW60" s="10"/>
      <c r="DX60" s="10"/>
      <c r="DY60" s="10"/>
      <c r="DZ60" s="10"/>
      <c r="EA60" s="10"/>
      <c r="EB60" s="10"/>
      <c r="EC60" s="10"/>
      <c r="ED60" s="10"/>
      <c r="EE60" s="10"/>
      <c r="EF60" s="10"/>
      <c r="EG60" s="10"/>
      <c r="EH60" s="10"/>
      <c r="EI60" s="10"/>
      <c r="EJ60" s="10"/>
      <c r="EK60" s="10"/>
      <c r="EL60" s="10"/>
      <c r="EM60" s="10"/>
      <c r="EN60" s="10"/>
      <c r="EO60" s="10"/>
      <c r="EP60" s="10"/>
      <c r="EQ60" s="10"/>
      <c r="ER60" s="10"/>
      <c r="ES60" s="10"/>
      <c r="ET60" s="10"/>
      <c r="EU60" s="10"/>
      <c r="EV60" s="10"/>
      <c r="EW60" s="10"/>
      <c r="EX60" s="10"/>
      <c r="EY60" s="10"/>
      <c r="EZ60" s="10"/>
      <c r="FA60" s="10"/>
      <c r="FB60" s="10"/>
      <c r="FC60" s="10"/>
      <c r="FD60" s="10"/>
      <c r="FE60" s="10"/>
      <c r="FF60" s="10"/>
      <c r="FG60" s="10"/>
      <c r="FH60" s="10"/>
      <c r="FI60" s="10"/>
      <c r="FJ60" s="10"/>
      <c r="FK60" s="10"/>
      <c r="FL60" s="10"/>
      <c r="FM60" s="10"/>
      <c r="FN60" s="10"/>
      <c r="FO60" s="10"/>
      <c r="FP60" s="10"/>
      <c r="FQ60" s="10"/>
      <c r="FR60" s="10"/>
      <c r="FS60" s="10"/>
      <c r="FT60" s="10"/>
      <c r="FU60" s="10"/>
      <c r="FV60" s="10"/>
      <c r="FW60" s="10"/>
      <c r="FX60" s="10"/>
      <c r="FY60" s="10"/>
      <c r="FZ60" s="10"/>
      <c r="GA60" s="10"/>
      <c r="GB60" s="10"/>
      <c r="GC60" s="10"/>
      <c r="GD60" s="10"/>
      <c r="GE60" s="10"/>
      <c r="GF60" s="10"/>
      <c r="GG60" s="10"/>
      <c r="GH60" s="10"/>
      <c r="GI60" s="10"/>
      <c r="GJ60" s="10"/>
      <c r="GK60" s="10"/>
      <c r="GL60" s="10"/>
      <c r="GM60" s="10"/>
      <c r="GN60" s="10"/>
      <c r="GO60" s="10"/>
      <c r="GP60" s="10"/>
      <c r="GQ60" s="10"/>
      <c r="GR60" s="10"/>
      <c r="GS60" s="10"/>
      <c r="GT60" s="10"/>
      <c r="GU60" s="10"/>
      <c r="GV60" s="10"/>
      <c r="GW60" s="10"/>
      <c r="GX60" s="10"/>
      <c r="GY60" s="10"/>
      <c r="GZ60" s="10"/>
      <c r="HA60" s="10"/>
      <c r="HB60" s="10"/>
      <c r="HC60" s="10"/>
      <c r="HD60" s="10"/>
      <c r="HE60" s="10"/>
      <c r="HF60" s="10"/>
      <c r="HG60" s="10"/>
      <c r="HH60" s="10"/>
      <c r="HI60" s="10"/>
      <c r="HJ60" s="10"/>
      <c r="HK60" s="10"/>
      <c r="HL60" s="10"/>
      <c r="HM60" s="10"/>
      <c r="HN60" s="10"/>
      <c r="HO60" s="10"/>
      <c r="HP60" s="10"/>
      <c r="HQ60" s="10"/>
      <c r="HR60" s="10"/>
      <c r="HS60" s="10"/>
      <c r="HT60" s="10"/>
      <c r="HU60" s="10"/>
      <c r="HV60" s="10"/>
      <c r="HW60" s="10"/>
      <c r="HX60" s="10"/>
      <c r="HY60" s="10"/>
      <c r="HZ60" s="10"/>
      <c r="IA60" s="10"/>
      <c r="IB60" s="10"/>
      <c r="IC60" s="10"/>
      <c r="ID60" s="10"/>
      <c r="IE60" s="10"/>
      <c r="IF60" s="10"/>
      <c r="IG60" s="10"/>
      <c r="IH60" s="10"/>
      <c r="II60" s="10"/>
      <c r="IJ60" s="10"/>
      <c r="IK60" s="10"/>
      <c r="IL60" s="10"/>
      <c r="IM60" s="10"/>
      <c r="IN60" s="10"/>
      <c r="IO60" s="10"/>
      <c r="IP60" s="10"/>
      <c r="IQ60" s="10"/>
      <c r="IR60" s="10"/>
      <c r="IS60" s="10"/>
      <c r="IT60" s="10"/>
      <c r="IU60" s="10"/>
      <c r="IV60" s="10"/>
    </row>
    <row r="61" spans="1:256" ht="15.75" customHeight="1">
      <c r="A61" s="4" t="s">
        <v>14</v>
      </c>
      <c r="B61" s="226" t="s">
        <v>102</v>
      </c>
      <c r="C61" s="226"/>
      <c r="D61" s="226"/>
      <c r="E61" s="226"/>
      <c r="F61" s="226"/>
      <c r="G61" s="226"/>
      <c r="H61" s="226"/>
      <c r="I61" s="31">
        <f>H63*H62</f>
        <v>440</v>
      </c>
      <c r="J61" s="11"/>
      <c r="K61" s="10"/>
      <c r="L61" s="10"/>
      <c r="M61" s="10"/>
      <c r="N61" s="10"/>
      <c r="O61" s="10"/>
      <c r="P61" s="10"/>
      <c r="Q61" s="10"/>
      <c r="R61" s="10"/>
      <c r="S61" s="10"/>
      <c r="T61" s="10"/>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AV61" s="10"/>
      <c r="AW61" s="10"/>
      <c r="AX61" s="10"/>
      <c r="AY61" s="10"/>
      <c r="AZ61" s="10"/>
      <c r="BA61" s="10"/>
      <c r="BB61" s="10"/>
      <c r="BC61" s="10"/>
      <c r="BD61" s="10"/>
      <c r="BE61" s="10"/>
      <c r="BF61" s="10"/>
      <c r="BG61" s="10"/>
      <c r="BH61" s="10"/>
      <c r="BI61" s="10"/>
      <c r="BJ61" s="10"/>
      <c r="BK61" s="10"/>
      <c r="BL61" s="10"/>
      <c r="BM61" s="10"/>
      <c r="BN61" s="10"/>
      <c r="BO61" s="10"/>
      <c r="BP61" s="10"/>
      <c r="BQ61" s="10"/>
      <c r="BR61" s="10"/>
      <c r="BS61" s="10"/>
      <c r="BT61" s="10"/>
      <c r="BU61" s="10"/>
      <c r="BV61" s="10"/>
      <c r="BW61" s="10"/>
      <c r="BX61" s="10"/>
      <c r="BY61" s="10"/>
      <c r="BZ61" s="10"/>
      <c r="CA61" s="10"/>
      <c r="CB61" s="10"/>
      <c r="CC61" s="10"/>
      <c r="CD61" s="10"/>
      <c r="CE61" s="10"/>
      <c r="CF61" s="10"/>
      <c r="CG61" s="10"/>
      <c r="CH61" s="10"/>
      <c r="CI61" s="10"/>
      <c r="CJ61" s="10"/>
      <c r="CK61" s="10"/>
      <c r="CL61" s="10"/>
      <c r="CM61" s="10"/>
      <c r="CN61" s="10"/>
      <c r="CO61" s="10"/>
      <c r="CP61" s="10"/>
      <c r="CQ61" s="10"/>
      <c r="CR61" s="10"/>
      <c r="CS61" s="10"/>
      <c r="CT61" s="10"/>
      <c r="CU61" s="10"/>
      <c r="CV61" s="10"/>
      <c r="CW61" s="10"/>
      <c r="CX61" s="10"/>
      <c r="CY61" s="10"/>
      <c r="CZ61" s="10"/>
      <c r="DA61" s="10"/>
      <c r="DB61" s="10"/>
      <c r="DC61" s="10"/>
      <c r="DD61" s="10"/>
      <c r="DE61" s="10"/>
      <c r="DF61" s="10"/>
      <c r="DG61" s="10"/>
      <c r="DH61" s="10"/>
      <c r="DI61" s="10"/>
      <c r="DJ61" s="10"/>
      <c r="DK61" s="10"/>
      <c r="DL61" s="10"/>
      <c r="DM61" s="10"/>
      <c r="DN61" s="10"/>
      <c r="DO61" s="10"/>
      <c r="DP61" s="10"/>
      <c r="DQ61" s="10"/>
      <c r="DR61" s="10"/>
      <c r="DS61" s="10"/>
      <c r="DT61" s="10"/>
      <c r="DU61" s="10"/>
      <c r="DV61" s="10"/>
      <c r="DW61" s="10"/>
      <c r="DX61" s="10"/>
      <c r="DY61" s="10"/>
      <c r="DZ61" s="10"/>
      <c r="EA61" s="10"/>
      <c r="EB61" s="10"/>
      <c r="EC61" s="10"/>
      <c r="ED61" s="10"/>
      <c r="EE61" s="10"/>
      <c r="EF61" s="10"/>
      <c r="EG61" s="10"/>
      <c r="EH61" s="10"/>
      <c r="EI61" s="10"/>
      <c r="EJ61" s="10"/>
      <c r="EK61" s="10"/>
      <c r="EL61" s="10"/>
      <c r="EM61" s="10"/>
      <c r="EN61" s="10"/>
      <c r="EO61" s="10"/>
      <c r="EP61" s="10"/>
      <c r="EQ61" s="10"/>
      <c r="ER61" s="10"/>
      <c r="ES61" s="10"/>
      <c r="ET61" s="10"/>
      <c r="EU61" s="10"/>
      <c r="EV61" s="10"/>
      <c r="EW61" s="10"/>
      <c r="EX61" s="10"/>
      <c r="EY61" s="10"/>
      <c r="EZ61" s="10"/>
      <c r="FA61" s="10"/>
      <c r="FB61" s="10"/>
      <c r="FC61" s="10"/>
      <c r="FD61" s="10"/>
      <c r="FE61" s="10"/>
      <c r="FF61" s="10"/>
      <c r="FG61" s="10"/>
      <c r="FH61" s="10"/>
      <c r="FI61" s="10"/>
      <c r="FJ61" s="10"/>
      <c r="FK61" s="10"/>
      <c r="FL61" s="10"/>
      <c r="FM61" s="10"/>
      <c r="FN61" s="10"/>
      <c r="FO61" s="10"/>
      <c r="FP61" s="10"/>
      <c r="FQ61" s="10"/>
      <c r="FR61" s="10"/>
      <c r="FS61" s="10"/>
      <c r="FT61" s="10"/>
      <c r="FU61" s="10"/>
      <c r="FV61" s="10"/>
      <c r="FW61" s="10"/>
      <c r="FX61" s="10"/>
      <c r="FY61" s="10"/>
      <c r="FZ61" s="10"/>
      <c r="GA61" s="10"/>
      <c r="GB61" s="10"/>
      <c r="GC61" s="10"/>
      <c r="GD61" s="10"/>
      <c r="GE61" s="10"/>
      <c r="GF61" s="10"/>
      <c r="GG61" s="10"/>
      <c r="GH61" s="10"/>
      <c r="GI61" s="10"/>
      <c r="GJ61" s="10"/>
      <c r="GK61" s="10"/>
      <c r="GL61" s="10"/>
      <c r="GM61" s="10"/>
      <c r="GN61" s="10"/>
      <c r="GO61" s="10"/>
      <c r="GP61" s="10"/>
      <c r="GQ61" s="10"/>
      <c r="GR61" s="10"/>
      <c r="GS61" s="10"/>
      <c r="GT61" s="10"/>
      <c r="GU61" s="10"/>
      <c r="GV61" s="10"/>
      <c r="GW61" s="10"/>
      <c r="GX61" s="10"/>
      <c r="GY61" s="10"/>
      <c r="GZ61" s="10"/>
      <c r="HA61" s="10"/>
      <c r="HB61" s="10"/>
      <c r="HC61" s="10"/>
      <c r="HD61" s="10"/>
      <c r="HE61" s="10"/>
      <c r="HF61" s="10"/>
      <c r="HG61" s="10"/>
      <c r="HH61" s="10"/>
      <c r="HI61" s="10"/>
      <c r="HJ61" s="10"/>
      <c r="HK61" s="10"/>
      <c r="HL61" s="10"/>
      <c r="HM61" s="10"/>
      <c r="HN61" s="10"/>
      <c r="HO61" s="10"/>
      <c r="HP61" s="10"/>
      <c r="HQ61" s="10"/>
      <c r="HR61" s="10"/>
      <c r="HS61" s="10"/>
      <c r="HT61" s="10"/>
      <c r="HU61" s="10"/>
      <c r="HV61" s="10"/>
      <c r="HW61" s="10"/>
      <c r="HX61" s="10"/>
      <c r="HY61" s="10"/>
      <c r="HZ61" s="10"/>
      <c r="IA61" s="10"/>
      <c r="IB61" s="10"/>
      <c r="IC61" s="10"/>
      <c r="ID61" s="10"/>
      <c r="IE61" s="10"/>
      <c r="IF61" s="10"/>
      <c r="IG61" s="10"/>
      <c r="IH61" s="10"/>
      <c r="II61" s="10"/>
      <c r="IJ61" s="10"/>
      <c r="IK61" s="10"/>
      <c r="IL61" s="10"/>
      <c r="IM61" s="10"/>
      <c r="IN61" s="10"/>
      <c r="IO61" s="10"/>
      <c r="IP61" s="10"/>
      <c r="IQ61" s="10"/>
      <c r="IR61" s="10"/>
      <c r="IS61" s="10"/>
      <c r="IT61" s="10"/>
      <c r="IU61" s="10"/>
      <c r="IV61" s="10"/>
    </row>
    <row r="62" spans="1:256" ht="17.100000000000001" customHeight="1">
      <c r="A62" s="4"/>
      <c r="B62" s="226" t="s">
        <v>146</v>
      </c>
      <c r="C62" s="226"/>
      <c r="D62" s="226"/>
      <c r="E62" s="226"/>
      <c r="F62" s="226"/>
      <c r="G62" s="226"/>
      <c r="H62" s="27">
        <v>20</v>
      </c>
      <c r="I62" s="24"/>
      <c r="J62" s="11"/>
      <c r="K62" s="10"/>
      <c r="L62" s="10"/>
      <c r="M62" s="10"/>
      <c r="N62" s="10"/>
      <c r="O62" s="10"/>
      <c r="P62" s="10"/>
      <c r="Q62" s="10"/>
      <c r="R62" s="10"/>
      <c r="S62" s="10"/>
      <c r="T62" s="10"/>
      <c r="U62" s="10"/>
      <c r="V62" s="10"/>
      <c r="W62" s="10"/>
      <c r="X62" s="10"/>
      <c r="Y62" s="10"/>
      <c r="Z62" s="10"/>
      <c r="AA62" s="10"/>
      <c r="AB62" s="10"/>
      <c r="AC62" s="10"/>
      <c r="AD62" s="10"/>
      <c r="AE62" s="10"/>
      <c r="AF62" s="10"/>
      <c r="AG62" s="10"/>
      <c r="AH62" s="10"/>
      <c r="AI62" s="10"/>
      <c r="AJ62" s="10"/>
      <c r="AK62" s="10"/>
      <c r="AL62" s="10"/>
      <c r="AM62" s="10"/>
      <c r="AN62" s="10"/>
      <c r="AO62" s="10"/>
      <c r="AP62" s="10"/>
      <c r="AQ62" s="10"/>
      <c r="AR62" s="10"/>
      <c r="AS62" s="10"/>
      <c r="AT62" s="10"/>
      <c r="AU62" s="10"/>
      <c r="AV62" s="10"/>
      <c r="AW62" s="10"/>
      <c r="AX62" s="10"/>
      <c r="AY62" s="10"/>
      <c r="AZ62" s="10"/>
      <c r="BA62" s="10"/>
      <c r="BB62" s="10"/>
      <c r="BC62" s="10"/>
      <c r="BD62" s="10"/>
      <c r="BE62" s="10"/>
      <c r="BF62" s="10"/>
      <c r="BG62" s="10"/>
      <c r="BH62" s="10"/>
      <c r="BI62" s="10"/>
      <c r="BJ62" s="10"/>
      <c r="BK62" s="10"/>
      <c r="BL62" s="10"/>
      <c r="BM62" s="10"/>
      <c r="BN62" s="10"/>
      <c r="BO62" s="10"/>
      <c r="BP62" s="10"/>
      <c r="BQ62" s="10"/>
      <c r="BR62" s="10"/>
      <c r="BS62" s="10"/>
      <c r="BT62" s="10"/>
      <c r="BU62" s="10"/>
      <c r="BV62" s="10"/>
      <c r="BW62" s="10"/>
      <c r="BX62" s="10"/>
      <c r="BY62" s="10"/>
      <c r="BZ62" s="10"/>
      <c r="CA62" s="10"/>
      <c r="CB62" s="10"/>
      <c r="CC62" s="10"/>
      <c r="CD62" s="10"/>
      <c r="CE62" s="10"/>
      <c r="CF62" s="10"/>
      <c r="CG62" s="10"/>
      <c r="CH62" s="10"/>
      <c r="CI62" s="10"/>
      <c r="CJ62" s="10"/>
      <c r="CK62" s="10"/>
      <c r="CL62" s="10"/>
      <c r="CM62" s="10"/>
      <c r="CN62" s="10"/>
      <c r="CO62" s="10"/>
      <c r="CP62" s="10"/>
      <c r="CQ62" s="10"/>
      <c r="CR62" s="10"/>
      <c r="CS62" s="10"/>
      <c r="CT62" s="10"/>
      <c r="CU62" s="10"/>
      <c r="CV62" s="10"/>
      <c r="CW62" s="10"/>
      <c r="CX62" s="10"/>
      <c r="CY62" s="10"/>
      <c r="CZ62" s="10"/>
      <c r="DA62" s="10"/>
      <c r="DB62" s="10"/>
      <c r="DC62" s="10"/>
      <c r="DD62" s="10"/>
      <c r="DE62" s="10"/>
      <c r="DF62" s="10"/>
      <c r="DG62" s="10"/>
      <c r="DH62" s="10"/>
      <c r="DI62" s="10"/>
      <c r="DJ62" s="10"/>
      <c r="DK62" s="10"/>
      <c r="DL62" s="10"/>
      <c r="DM62" s="10"/>
      <c r="DN62" s="10"/>
      <c r="DO62" s="10"/>
      <c r="DP62" s="10"/>
      <c r="DQ62" s="10"/>
      <c r="DR62" s="10"/>
      <c r="DS62" s="10"/>
      <c r="DT62" s="10"/>
      <c r="DU62" s="10"/>
      <c r="DV62" s="10"/>
      <c r="DW62" s="10"/>
      <c r="DX62" s="10"/>
      <c r="DY62" s="10"/>
      <c r="DZ62" s="10"/>
      <c r="EA62" s="10"/>
      <c r="EB62" s="10"/>
      <c r="EC62" s="10"/>
      <c r="ED62" s="10"/>
      <c r="EE62" s="10"/>
      <c r="EF62" s="10"/>
      <c r="EG62" s="10"/>
      <c r="EH62" s="10"/>
      <c r="EI62" s="10"/>
      <c r="EJ62" s="10"/>
      <c r="EK62" s="10"/>
      <c r="EL62" s="10"/>
      <c r="EM62" s="10"/>
      <c r="EN62" s="10"/>
      <c r="EO62" s="10"/>
      <c r="EP62" s="10"/>
      <c r="EQ62" s="10"/>
      <c r="ER62" s="10"/>
      <c r="ES62" s="10"/>
      <c r="ET62" s="10"/>
      <c r="EU62" s="10"/>
      <c r="EV62" s="10"/>
      <c r="EW62" s="10"/>
      <c r="EX62" s="10"/>
      <c r="EY62" s="10"/>
      <c r="EZ62" s="10"/>
      <c r="FA62" s="10"/>
      <c r="FB62" s="10"/>
      <c r="FC62" s="10"/>
      <c r="FD62" s="10"/>
      <c r="FE62" s="10"/>
      <c r="FF62" s="10"/>
      <c r="FG62" s="10"/>
      <c r="FH62" s="10"/>
      <c r="FI62" s="10"/>
      <c r="FJ62" s="10"/>
      <c r="FK62" s="10"/>
      <c r="FL62" s="10"/>
      <c r="FM62" s="10"/>
      <c r="FN62" s="10"/>
      <c r="FO62" s="10"/>
      <c r="FP62" s="10"/>
      <c r="FQ62" s="10"/>
      <c r="FR62" s="10"/>
      <c r="FS62" s="10"/>
      <c r="FT62" s="10"/>
      <c r="FU62" s="10"/>
      <c r="FV62" s="10"/>
      <c r="FW62" s="10"/>
      <c r="FX62" s="10"/>
      <c r="FY62" s="10"/>
      <c r="FZ62" s="10"/>
      <c r="GA62" s="10"/>
      <c r="GB62" s="10"/>
      <c r="GC62" s="10"/>
      <c r="GD62" s="10"/>
      <c r="GE62" s="10"/>
      <c r="GF62" s="10"/>
      <c r="GG62" s="10"/>
      <c r="GH62" s="10"/>
      <c r="GI62" s="10"/>
      <c r="GJ62" s="10"/>
      <c r="GK62" s="10"/>
      <c r="GL62" s="10"/>
      <c r="GM62" s="10"/>
      <c r="GN62" s="10"/>
      <c r="GO62" s="10"/>
      <c r="GP62" s="10"/>
      <c r="GQ62" s="10"/>
      <c r="GR62" s="10"/>
      <c r="GS62" s="10"/>
      <c r="GT62" s="10"/>
      <c r="GU62" s="10"/>
      <c r="GV62" s="10"/>
      <c r="GW62" s="10"/>
      <c r="GX62" s="10"/>
      <c r="GY62" s="10"/>
      <c r="GZ62" s="10"/>
      <c r="HA62" s="10"/>
      <c r="HB62" s="10"/>
      <c r="HC62" s="10"/>
      <c r="HD62" s="10"/>
      <c r="HE62" s="10"/>
      <c r="HF62" s="10"/>
      <c r="HG62" s="10"/>
      <c r="HH62" s="10"/>
      <c r="HI62" s="10"/>
      <c r="HJ62" s="10"/>
      <c r="HK62" s="10"/>
      <c r="HL62" s="10"/>
      <c r="HM62" s="10"/>
      <c r="HN62" s="10"/>
      <c r="HO62" s="10"/>
      <c r="HP62" s="10"/>
      <c r="HQ62" s="10"/>
      <c r="HR62" s="10"/>
      <c r="HS62" s="10"/>
      <c r="HT62" s="10"/>
      <c r="HU62" s="10"/>
      <c r="HV62" s="10"/>
      <c r="HW62" s="10"/>
      <c r="HX62" s="10"/>
      <c r="HY62" s="10"/>
      <c r="HZ62" s="10"/>
      <c r="IA62" s="10"/>
      <c r="IB62" s="10"/>
      <c r="IC62" s="10"/>
      <c r="ID62" s="10"/>
      <c r="IE62" s="10"/>
      <c r="IF62" s="10"/>
      <c r="IG62" s="10"/>
      <c r="IH62" s="10"/>
      <c r="II62" s="10"/>
      <c r="IJ62" s="10"/>
      <c r="IK62" s="10"/>
      <c r="IL62" s="10"/>
      <c r="IM62" s="10"/>
      <c r="IN62" s="10"/>
      <c r="IO62" s="10"/>
      <c r="IP62" s="10"/>
      <c r="IQ62" s="10"/>
      <c r="IR62" s="10"/>
      <c r="IS62" s="10"/>
      <c r="IT62" s="10"/>
      <c r="IU62" s="10"/>
      <c r="IV62" s="10"/>
    </row>
    <row r="63" spans="1:256" ht="15.75" customHeight="1">
      <c r="A63" s="25"/>
      <c r="B63" s="226" t="s">
        <v>41</v>
      </c>
      <c r="C63" s="226"/>
      <c r="D63" s="226"/>
      <c r="E63" s="226"/>
      <c r="F63" s="226"/>
      <c r="G63" s="226"/>
      <c r="H63" s="80">
        <v>22</v>
      </c>
      <c r="I63" s="24"/>
      <c r="J63" s="11"/>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10"/>
      <c r="AS63" s="10"/>
      <c r="AT63" s="10"/>
      <c r="AU63" s="10"/>
      <c r="AV63" s="10"/>
      <c r="AW63" s="10"/>
      <c r="AX63" s="10"/>
      <c r="AY63" s="10"/>
      <c r="AZ63" s="10"/>
      <c r="BA63" s="10"/>
      <c r="BB63" s="10"/>
      <c r="BC63" s="10"/>
      <c r="BD63" s="10"/>
      <c r="BE63" s="10"/>
      <c r="BF63" s="10"/>
      <c r="BG63" s="10"/>
      <c r="BH63" s="10"/>
      <c r="BI63" s="10"/>
      <c r="BJ63" s="10"/>
      <c r="BK63" s="10"/>
      <c r="BL63" s="10"/>
      <c r="BM63" s="10"/>
      <c r="BN63" s="10"/>
      <c r="BO63" s="10"/>
      <c r="BP63" s="10"/>
      <c r="BQ63" s="10"/>
      <c r="BR63" s="10"/>
      <c r="BS63" s="10"/>
      <c r="BT63" s="10"/>
      <c r="BU63" s="10"/>
      <c r="BV63" s="10"/>
      <c r="BW63" s="10"/>
      <c r="BX63" s="10"/>
      <c r="BY63" s="10"/>
      <c r="BZ63" s="10"/>
      <c r="CA63" s="10"/>
      <c r="CB63" s="10"/>
      <c r="CC63" s="10"/>
      <c r="CD63" s="10"/>
      <c r="CE63" s="10"/>
      <c r="CF63" s="10"/>
      <c r="CG63" s="10"/>
      <c r="CH63" s="10"/>
      <c r="CI63" s="10"/>
      <c r="CJ63" s="10"/>
      <c r="CK63" s="10"/>
      <c r="CL63" s="10"/>
      <c r="CM63" s="10"/>
      <c r="CN63" s="10"/>
      <c r="CO63" s="10"/>
      <c r="CP63" s="10"/>
      <c r="CQ63" s="10"/>
      <c r="CR63" s="10"/>
      <c r="CS63" s="10"/>
      <c r="CT63" s="10"/>
      <c r="CU63" s="10"/>
      <c r="CV63" s="10"/>
      <c r="CW63" s="10"/>
      <c r="CX63" s="10"/>
      <c r="CY63" s="10"/>
      <c r="CZ63" s="10"/>
      <c r="DA63" s="10"/>
      <c r="DB63" s="10"/>
      <c r="DC63" s="10"/>
      <c r="DD63" s="10"/>
      <c r="DE63" s="10"/>
      <c r="DF63" s="10"/>
      <c r="DG63" s="10"/>
      <c r="DH63" s="10"/>
      <c r="DI63" s="10"/>
      <c r="DJ63" s="10"/>
      <c r="DK63" s="10"/>
      <c r="DL63" s="10"/>
      <c r="DM63" s="10"/>
      <c r="DN63" s="10"/>
      <c r="DO63" s="10"/>
      <c r="DP63" s="10"/>
      <c r="DQ63" s="10"/>
      <c r="DR63" s="10"/>
      <c r="DS63" s="10"/>
      <c r="DT63" s="10"/>
      <c r="DU63" s="10"/>
      <c r="DV63" s="10"/>
      <c r="DW63" s="10"/>
      <c r="DX63" s="10"/>
      <c r="DY63" s="10"/>
      <c r="DZ63" s="10"/>
      <c r="EA63" s="10"/>
      <c r="EB63" s="10"/>
      <c r="EC63" s="10"/>
      <c r="ED63" s="10"/>
      <c r="EE63" s="10"/>
      <c r="EF63" s="10"/>
      <c r="EG63" s="10"/>
      <c r="EH63" s="10"/>
      <c r="EI63" s="10"/>
      <c r="EJ63" s="10"/>
      <c r="EK63" s="10"/>
      <c r="EL63" s="10"/>
      <c r="EM63" s="10"/>
      <c r="EN63" s="10"/>
      <c r="EO63" s="10"/>
      <c r="EP63" s="10"/>
      <c r="EQ63" s="10"/>
      <c r="ER63" s="10"/>
      <c r="ES63" s="10"/>
      <c r="ET63" s="10"/>
      <c r="EU63" s="10"/>
      <c r="EV63" s="10"/>
      <c r="EW63" s="10"/>
      <c r="EX63" s="10"/>
      <c r="EY63" s="10"/>
      <c r="EZ63" s="10"/>
      <c r="FA63" s="10"/>
      <c r="FB63" s="10"/>
      <c r="FC63" s="10"/>
      <c r="FD63" s="10"/>
      <c r="FE63" s="10"/>
      <c r="FF63" s="10"/>
      <c r="FG63" s="10"/>
      <c r="FH63" s="10"/>
      <c r="FI63" s="10"/>
      <c r="FJ63" s="10"/>
      <c r="FK63" s="10"/>
      <c r="FL63" s="10"/>
      <c r="FM63" s="10"/>
      <c r="FN63" s="10"/>
      <c r="FO63" s="10"/>
      <c r="FP63" s="10"/>
      <c r="FQ63" s="10"/>
      <c r="FR63" s="10"/>
      <c r="FS63" s="10"/>
      <c r="FT63" s="10"/>
      <c r="FU63" s="10"/>
      <c r="FV63" s="10"/>
      <c r="FW63" s="10"/>
      <c r="FX63" s="10"/>
      <c r="FY63" s="10"/>
      <c r="FZ63" s="10"/>
      <c r="GA63" s="10"/>
      <c r="GB63" s="10"/>
      <c r="GC63" s="10"/>
      <c r="GD63" s="10"/>
      <c r="GE63" s="10"/>
      <c r="GF63" s="10"/>
      <c r="GG63" s="10"/>
      <c r="GH63" s="10"/>
      <c r="GI63" s="10"/>
      <c r="GJ63" s="10"/>
      <c r="GK63" s="10"/>
      <c r="GL63" s="10"/>
      <c r="GM63" s="10"/>
      <c r="GN63" s="10"/>
      <c r="GO63" s="10"/>
      <c r="GP63" s="10"/>
      <c r="GQ63" s="10"/>
      <c r="GR63" s="10"/>
      <c r="GS63" s="10"/>
      <c r="GT63" s="10"/>
      <c r="GU63" s="10"/>
      <c r="GV63" s="10"/>
      <c r="GW63" s="10"/>
      <c r="GX63" s="10"/>
      <c r="GY63" s="10"/>
      <c r="GZ63" s="10"/>
      <c r="HA63" s="10"/>
      <c r="HB63" s="10"/>
      <c r="HC63" s="10"/>
      <c r="HD63" s="10"/>
      <c r="HE63" s="10"/>
      <c r="HF63" s="10"/>
      <c r="HG63" s="10"/>
      <c r="HH63" s="10"/>
      <c r="HI63" s="10"/>
      <c r="HJ63" s="10"/>
      <c r="HK63" s="10"/>
      <c r="HL63" s="10"/>
      <c r="HM63" s="10"/>
      <c r="HN63" s="10"/>
      <c r="HO63" s="10"/>
      <c r="HP63" s="10"/>
      <c r="HQ63" s="10"/>
      <c r="HR63" s="10"/>
      <c r="HS63" s="10"/>
      <c r="HT63" s="10"/>
      <c r="HU63" s="10"/>
      <c r="HV63" s="10"/>
      <c r="HW63" s="10"/>
      <c r="HX63" s="10"/>
      <c r="HY63" s="10"/>
      <c r="HZ63" s="10"/>
      <c r="IA63" s="10"/>
      <c r="IB63" s="10"/>
      <c r="IC63" s="10"/>
      <c r="ID63" s="10"/>
      <c r="IE63" s="10"/>
      <c r="IF63" s="10"/>
      <c r="IG63" s="10"/>
      <c r="IH63" s="10"/>
      <c r="II63" s="10"/>
      <c r="IJ63" s="10"/>
      <c r="IK63" s="10"/>
      <c r="IL63" s="10"/>
      <c r="IM63" s="10"/>
      <c r="IN63" s="10"/>
      <c r="IO63" s="10"/>
      <c r="IP63" s="10"/>
      <c r="IQ63" s="10"/>
      <c r="IR63" s="10"/>
      <c r="IS63" s="10"/>
      <c r="IT63" s="10"/>
      <c r="IU63" s="10"/>
      <c r="IV63" s="10"/>
    </row>
    <row r="64" spans="1:256" ht="31.5" customHeight="1">
      <c r="A64" s="25"/>
      <c r="B64" s="226" t="s">
        <v>147</v>
      </c>
      <c r="C64" s="226"/>
      <c r="D64" s="226"/>
      <c r="E64" s="226"/>
      <c r="F64" s="226"/>
      <c r="G64" s="226"/>
      <c r="H64" s="81">
        <v>0.2</v>
      </c>
      <c r="I64" s="34">
        <f>H64*I61</f>
        <v>88</v>
      </c>
      <c r="J64" s="11"/>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10"/>
      <c r="AV64" s="10"/>
      <c r="AW64" s="10"/>
      <c r="AX64" s="10"/>
      <c r="AY64" s="10"/>
      <c r="AZ64" s="10"/>
      <c r="BA64" s="10"/>
      <c r="BB64" s="10"/>
      <c r="BC64" s="10"/>
      <c r="BD64" s="10"/>
      <c r="BE64" s="10"/>
      <c r="BF64" s="10"/>
      <c r="BG64" s="10"/>
      <c r="BH64" s="10"/>
      <c r="BI64" s="10"/>
      <c r="BJ64" s="10"/>
      <c r="BK64" s="10"/>
      <c r="BL64" s="10"/>
      <c r="BM64" s="10"/>
      <c r="BN64" s="10"/>
      <c r="BO64" s="10"/>
      <c r="BP64" s="10"/>
      <c r="BQ64" s="10"/>
      <c r="BR64" s="10"/>
      <c r="BS64" s="10"/>
      <c r="BT64" s="10"/>
      <c r="BU64" s="10"/>
      <c r="BV64" s="10"/>
      <c r="BW64" s="10"/>
      <c r="BX64" s="10"/>
      <c r="BY64" s="10"/>
      <c r="BZ64" s="10"/>
      <c r="CA64" s="10"/>
      <c r="CB64" s="10"/>
      <c r="CC64" s="10"/>
      <c r="CD64" s="10"/>
      <c r="CE64" s="10"/>
      <c r="CF64" s="10"/>
      <c r="CG64" s="10"/>
      <c r="CH64" s="10"/>
      <c r="CI64" s="10"/>
      <c r="CJ64" s="10"/>
      <c r="CK64" s="10"/>
      <c r="CL64" s="10"/>
      <c r="CM64" s="10"/>
      <c r="CN64" s="10"/>
      <c r="CO64" s="10"/>
      <c r="CP64" s="10"/>
      <c r="CQ64" s="10"/>
      <c r="CR64" s="10"/>
      <c r="CS64" s="10"/>
      <c r="CT64" s="10"/>
      <c r="CU64" s="10"/>
      <c r="CV64" s="10"/>
      <c r="CW64" s="10"/>
      <c r="CX64" s="10"/>
      <c r="CY64" s="10"/>
      <c r="CZ64" s="10"/>
      <c r="DA64" s="10"/>
      <c r="DB64" s="10"/>
      <c r="DC64" s="10"/>
      <c r="DD64" s="10"/>
      <c r="DE64" s="10"/>
      <c r="DF64" s="10"/>
      <c r="DG64" s="10"/>
      <c r="DH64" s="10"/>
      <c r="DI64" s="10"/>
      <c r="DJ64" s="10"/>
      <c r="DK64" s="10"/>
      <c r="DL64" s="10"/>
      <c r="DM64" s="10"/>
      <c r="DN64" s="10"/>
      <c r="DO64" s="10"/>
      <c r="DP64" s="10"/>
      <c r="DQ64" s="10"/>
      <c r="DR64" s="10"/>
      <c r="DS64" s="10"/>
      <c r="DT64" s="10"/>
      <c r="DU64" s="10"/>
      <c r="DV64" s="10"/>
      <c r="DW64" s="10"/>
      <c r="DX64" s="10"/>
      <c r="DY64" s="10"/>
      <c r="DZ64" s="10"/>
      <c r="EA64" s="10"/>
      <c r="EB64" s="10"/>
      <c r="EC64" s="10"/>
      <c r="ED64" s="10"/>
      <c r="EE64" s="10"/>
      <c r="EF64" s="10"/>
      <c r="EG64" s="10"/>
      <c r="EH64" s="10"/>
      <c r="EI64" s="10"/>
      <c r="EJ64" s="10"/>
      <c r="EK64" s="10"/>
      <c r="EL64" s="10"/>
      <c r="EM64" s="10"/>
      <c r="EN64" s="10"/>
      <c r="EO64" s="10"/>
      <c r="EP64" s="10"/>
      <c r="EQ64" s="10"/>
      <c r="ER64" s="10"/>
      <c r="ES64" s="10"/>
      <c r="ET64" s="10"/>
      <c r="EU64" s="10"/>
      <c r="EV64" s="10"/>
      <c r="EW64" s="10"/>
      <c r="EX64" s="10"/>
      <c r="EY64" s="10"/>
      <c r="EZ64" s="10"/>
      <c r="FA64" s="10"/>
      <c r="FB64" s="10"/>
      <c r="FC64" s="10"/>
      <c r="FD64" s="10"/>
      <c r="FE64" s="10"/>
      <c r="FF64" s="10"/>
      <c r="FG64" s="10"/>
      <c r="FH64" s="10"/>
      <c r="FI64" s="10"/>
      <c r="FJ64" s="10"/>
      <c r="FK64" s="10"/>
      <c r="FL64" s="10"/>
      <c r="FM64" s="10"/>
      <c r="FN64" s="10"/>
      <c r="FO64" s="10"/>
      <c r="FP64" s="10"/>
      <c r="FQ64" s="10"/>
      <c r="FR64" s="10"/>
      <c r="FS64" s="10"/>
      <c r="FT64" s="10"/>
      <c r="FU64" s="10"/>
      <c r="FV64" s="10"/>
      <c r="FW64" s="10"/>
      <c r="FX64" s="10"/>
      <c r="FY64" s="10"/>
      <c r="FZ64" s="10"/>
      <c r="GA64" s="10"/>
      <c r="GB64" s="10"/>
      <c r="GC64" s="10"/>
      <c r="GD64" s="10"/>
      <c r="GE64" s="10"/>
      <c r="GF64" s="10"/>
      <c r="GG64" s="10"/>
      <c r="GH64" s="10"/>
      <c r="GI64" s="10"/>
      <c r="GJ64" s="10"/>
      <c r="GK64" s="10"/>
      <c r="GL64" s="10"/>
      <c r="GM64" s="10"/>
      <c r="GN64" s="10"/>
      <c r="GO64" s="10"/>
      <c r="GP64" s="10"/>
      <c r="GQ64" s="10"/>
      <c r="GR64" s="10"/>
      <c r="GS64" s="10"/>
      <c r="GT64" s="10"/>
      <c r="GU64" s="10"/>
      <c r="GV64" s="10"/>
      <c r="GW64" s="10"/>
      <c r="GX64" s="10"/>
      <c r="GY64" s="10"/>
      <c r="GZ64" s="10"/>
      <c r="HA64" s="10"/>
      <c r="HB64" s="10"/>
      <c r="HC64" s="10"/>
      <c r="HD64" s="10"/>
      <c r="HE64" s="10"/>
      <c r="HF64" s="10"/>
      <c r="HG64" s="10"/>
      <c r="HH64" s="10"/>
      <c r="HI64" s="10"/>
      <c r="HJ64" s="10"/>
      <c r="HK64" s="10"/>
      <c r="HL64" s="10"/>
      <c r="HM64" s="10"/>
      <c r="HN64" s="10"/>
      <c r="HO64" s="10"/>
      <c r="HP64" s="10"/>
      <c r="HQ64" s="10"/>
      <c r="HR64" s="10"/>
      <c r="HS64" s="10"/>
      <c r="HT64" s="10"/>
      <c r="HU64" s="10"/>
      <c r="HV64" s="10"/>
      <c r="HW64" s="10"/>
      <c r="HX64" s="10"/>
      <c r="HY64" s="10"/>
      <c r="HZ64" s="10"/>
      <c r="IA64" s="10"/>
      <c r="IB64" s="10"/>
      <c r="IC64" s="10"/>
      <c r="ID64" s="10"/>
      <c r="IE64" s="10"/>
      <c r="IF64" s="10"/>
      <c r="IG64" s="10"/>
      <c r="IH64" s="10"/>
      <c r="II64" s="10"/>
      <c r="IJ64" s="10"/>
      <c r="IK64" s="10"/>
      <c r="IL64" s="10"/>
      <c r="IM64" s="10"/>
      <c r="IN64" s="10"/>
      <c r="IO64" s="10"/>
      <c r="IP64" s="10"/>
      <c r="IQ64" s="10"/>
      <c r="IR64" s="10"/>
      <c r="IS64" s="10"/>
      <c r="IT64" s="10"/>
      <c r="IU64" s="10"/>
      <c r="IV64" s="10"/>
    </row>
    <row r="65" spans="1:256" ht="15.75" customHeight="1">
      <c r="A65" s="82" t="s">
        <v>26</v>
      </c>
      <c r="B65" s="226" t="s">
        <v>148</v>
      </c>
      <c r="C65" s="226"/>
      <c r="D65" s="226"/>
      <c r="E65" s="226"/>
      <c r="F65" s="226"/>
      <c r="G65" s="226"/>
      <c r="H65" s="81"/>
      <c r="I65" s="24">
        <v>280</v>
      </c>
      <c r="J65" s="11"/>
      <c r="K65" s="10"/>
      <c r="L65" s="10"/>
      <c r="M65" s="10"/>
      <c r="N65" s="10"/>
      <c r="O65" s="10"/>
      <c r="P65" s="10"/>
      <c r="Q65" s="10"/>
      <c r="R65" s="10"/>
      <c r="S65" s="10"/>
      <c r="T65" s="10"/>
      <c r="U65" s="10"/>
      <c r="V65" s="10"/>
      <c r="W65" s="10"/>
      <c r="X65" s="10"/>
      <c r="Y65" s="10"/>
      <c r="Z65" s="10"/>
      <c r="AA65" s="10"/>
      <c r="AB65" s="10"/>
      <c r="AC65" s="10"/>
      <c r="AD65" s="10"/>
      <c r="AE65" s="10"/>
      <c r="AF65" s="10"/>
      <c r="AG65" s="10"/>
      <c r="AH65" s="10"/>
      <c r="AI65" s="10"/>
      <c r="AJ65" s="10"/>
      <c r="AK65" s="10"/>
      <c r="AL65" s="10"/>
      <c r="AM65" s="10"/>
      <c r="AN65" s="10"/>
      <c r="AO65" s="10"/>
      <c r="AP65" s="10"/>
      <c r="AQ65" s="10"/>
      <c r="AR65" s="10"/>
      <c r="AS65" s="10"/>
      <c r="AT65" s="10"/>
      <c r="AU65" s="10"/>
      <c r="AV65" s="10"/>
      <c r="AW65" s="10"/>
      <c r="AX65" s="10"/>
      <c r="AY65" s="10"/>
      <c r="AZ65" s="10"/>
      <c r="BA65" s="10"/>
      <c r="BB65" s="10"/>
      <c r="BC65" s="10"/>
      <c r="BD65" s="10"/>
      <c r="BE65" s="10"/>
      <c r="BF65" s="10"/>
      <c r="BG65" s="10"/>
      <c r="BH65" s="10"/>
      <c r="BI65" s="10"/>
      <c r="BJ65" s="10"/>
      <c r="BK65" s="10"/>
      <c r="BL65" s="10"/>
      <c r="BM65" s="10"/>
      <c r="BN65" s="10"/>
      <c r="BO65" s="10"/>
      <c r="BP65" s="10"/>
      <c r="BQ65" s="10"/>
      <c r="BR65" s="10"/>
      <c r="BS65" s="10"/>
      <c r="BT65" s="10"/>
      <c r="BU65" s="10"/>
      <c r="BV65" s="10"/>
      <c r="BW65" s="10"/>
      <c r="BX65" s="10"/>
      <c r="BY65" s="10"/>
      <c r="BZ65" s="10"/>
      <c r="CA65" s="10"/>
      <c r="CB65" s="10"/>
      <c r="CC65" s="10"/>
      <c r="CD65" s="10"/>
      <c r="CE65" s="10"/>
      <c r="CF65" s="10"/>
      <c r="CG65" s="10"/>
      <c r="CH65" s="10"/>
      <c r="CI65" s="10"/>
      <c r="CJ65" s="10"/>
      <c r="CK65" s="10"/>
      <c r="CL65" s="10"/>
      <c r="CM65" s="10"/>
      <c r="CN65" s="10"/>
      <c r="CO65" s="10"/>
      <c r="CP65" s="10"/>
      <c r="CQ65" s="10"/>
      <c r="CR65" s="10"/>
      <c r="CS65" s="10"/>
      <c r="CT65" s="10"/>
      <c r="CU65" s="10"/>
      <c r="CV65" s="10"/>
      <c r="CW65" s="10"/>
      <c r="CX65" s="10"/>
      <c r="CY65" s="10"/>
      <c r="CZ65" s="10"/>
      <c r="DA65" s="10"/>
      <c r="DB65" s="10"/>
      <c r="DC65" s="10"/>
      <c r="DD65" s="10"/>
      <c r="DE65" s="10"/>
      <c r="DF65" s="10"/>
      <c r="DG65" s="10"/>
      <c r="DH65" s="10"/>
      <c r="DI65" s="10"/>
      <c r="DJ65" s="10"/>
      <c r="DK65" s="10"/>
      <c r="DL65" s="10"/>
      <c r="DM65" s="10"/>
      <c r="DN65" s="10"/>
      <c r="DO65" s="10"/>
      <c r="DP65" s="10"/>
      <c r="DQ65" s="10"/>
      <c r="DR65" s="10"/>
      <c r="DS65" s="10"/>
      <c r="DT65" s="10"/>
      <c r="DU65" s="10"/>
      <c r="DV65" s="10"/>
      <c r="DW65" s="10"/>
      <c r="DX65" s="10"/>
      <c r="DY65" s="10"/>
      <c r="DZ65" s="10"/>
      <c r="EA65" s="10"/>
      <c r="EB65" s="10"/>
      <c r="EC65" s="10"/>
      <c r="ED65" s="10"/>
      <c r="EE65" s="10"/>
      <c r="EF65" s="10"/>
      <c r="EG65" s="10"/>
      <c r="EH65" s="10"/>
      <c r="EI65" s="10"/>
      <c r="EJ65" s="10"/>
      <c r="EK65" s="10"/>
      <c r="EL65" s="10"/>
      <c r="EM65" s="10"/>
      <c r="EN65" s="10"/>
      <c r="EO65" s="10"/>
      <c r="EP65" s="10"/>
      <c r="EQ65" s="10"/>
      <c r="ER65" s="10"/>
      <c r="ES65" s="10"/>
      <c r="ET65" s="10"/>
      <c r="EU65" s="10"/>
      <c r="EV65" s="10"/>
      <c r="EW65" s="10"/>
      <c r="EX65" s="10"/>
      <c r="EY65" s="10"/>
      <c r="EZ65" s="10"/>
      <c r="FA65" s="10"/>
      <c r="FB65" s="10"/>
      <c r="FC65" s="10"/>
      <c r="FD65" s="10"/>
      <c r="FE65" s="10"/>
      <c r="FF65" s="10"/>
      <c r="FG65" s="10"/>
      <c r="FH65" s="10"/>
      <c r="FI65" s="10"/>
      <c r="FJ65" s="10"/>
      <c r="FK65" s="10"/>
      <c r="FL65" s="10"/>
      <c r="FM65" s="10"/>
      <c r="FN65" s="10"/>
      <c r="FO65" s="10"/>
      <c r="FP65" s="10"/>
      <c r="FQ65" s="10"/>
      <c r="FR65" s="10"/>
      <c r="FS65" s="10"/>
      <c r="FT65" s="10"/>
      <c r="FU65" s="10"/>
      <c r="FV65" s="10"/>
      <c r="FW65" s="10"/>
      <c r="FX65" s="10"/>
      <c r="FY65" s="10"/>
      <c r="FZ65" s="10"/>
      <c r="GA65" s="10"/>
      <c r="GB65" s="10"/>
      <c r="GC65" s="10"/>
      <c r="GD65" s="10"/>
      <c r="GE65" s="10"/>
      <c r="GF65" s="10"/>
      <c r="GG65" s="10"/>
      <c r="GH65" s="10"/>
      <c r="GI65" s="10"/>
      <c r="GJ65" s="10"/>
      <c r="GK65" s="10"/>
      <c r="GL65" s="10"/>
      <c r="GM65" s="10"/>
      <c r="GN65" s="10"/>
      <c r="GO65" s="10"/>
      <c r="GP65" s="10"/>
      <c r="GQ65" s="10"/>
      <c r="GR65" s="10"/>
      <c r="GS65" s="10"/>
      <c r="GT65" s="10"/>
      <c r="GU65" s="10"/>
      <c r="GV65" s="10"/>
      <c r="GW65" s="10"/>
      <c r="GX65" s="10"/>
      <c r="GY65" s="10"/>
      <c r="GZ65" s="10"/>
      <c r="HA65" s="10"/>
      <c r="HB65" s="10"/>
      <c r="HC65" s="10"/>
      <c r="HD65" s="10"/>
      <c r="HE65" s="10"/>
      <c r="HF65" s="10"/>
      <c r="HG65" s="10"/>
      <c r="HH65" s="10"/>
      <c r="HI65" s="10"/>
      <c r="HJ65" s="10"/>
      <c r="HK65" s="10"/>
      <c r="HL65" s="10"/>
      <c r="HM65" s="10"/>
      <c r="HN65" s="10"/>
      <c r="HO65" s="10"/>
      <c r="HP65" s="10"/>
      <c r="HQ65" s="10"/>
      <c r="HR65" s="10"/>
      <c r="HS65" s="10"/>
      <c r="HT65" s="10"/>
      <c r="HU65" s="10"/>
      <c r="HV65" s="10"/>
      <c r="HW65" s="10"/>
      <c r="HX65" s="10"/>
      <c r="HY65" s="10"/>
      <c r="HZ65" s="10"/>
      <c r="IA65" s="10"/>
      <c r="IB65" s="10"/>
      <c r="IC65" s="10"/>
      <c r="ID65" s="10"/>
      <c r="IE65" s="10"/>
      <c r="IF65" s="10"/>
      <c r="IG65" s="10"/>
      <c r="IH65" s="10"/>
      <c r="II65" s="10"/>
      <c r="IJ65" s="10"/>
      <c r="IK65" s="10"/>
      <c r="IL65" s="10"/>
      <c r="IM65" s="10"/>
      <c r="IN65" s="10"/>
      <c r="IO65" s="10"/>
      <c r="IP65" s="10"/>
      <c r="IQ65" s="10"/>
      <c r="IR65" s="10"/>
      <c r="IS65" s="10"/>
      <c r="IT65" s="10"/>
      <c r="IU65" s="10"/>
      <c r="IV65" s="10"/>
    </row>
    <row r="66" spans="1:256" ht="15.75" customHeight="1">
      <c r="A66" s="82" t="s">
        <v>29</v>
      </c>
      <c r="B66" s="226" t="s">
        <v>149</v>
      </c>
      <c r="C66" s="226"/>
      <c r="D66" s="226"/>
      <c r="E66" s="226"/>
      <c r="F66" s="226"/>
      <c r="G66" s="226"/>
      <c r="H66" s="81"/>
      <c r="I66" s="24">
        <v>23</v>
      </c>
      <c r="J66" s="11"/>
      <c r="K66" s="10"/>
      <c r="L66" s="10"/>
      <c r="M66" s="10"/>
      <c r="N66" s="10"/>
      <c r="O66" s="10"/>
      <c r="P66" s="10"/>
      <c r="Q66" s="10"/>
      <c r="R66" s="10"/>
      <c r="S66" s="10"/>
      <c r="T66" s="10"/>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row>
    <row r="67" spans="1:256" ht="15.75" customHeight="1">
      <c r="A67" s="82" t="s">
        <v>8</v>
      </c>
      <c r="B67" s="226" t="s">
        <v>150</v>
      </c>
      <c r="C67" s="226"/>
      <c r="D67" s="226"/>
      <c r="E67" s="226"/>
      <c r="F67" s="226"/>
      <c r="G67" s="226"/>
      <c r="H67" s="81"/>
      <c r="I67" s="24">
        <v>4.8</v>
      </c>
      <c r="J67" s="11"/>
      <c r="K67" s="10"/>
      <c r="L67" s="10"/>
      <c r="M67" s="10"/>
      <c r="N67" s="10"/>
      <c r="O67" s="10"/>
      <c r="P67" s="10"/>
      <c r="Q67" s="10"/>
      <c r="R67" s="10"/>
      <c r="S67" s="10"/>
      <c r="T67" s="10"/>
      <c r="U67" s="10"/>
      <c r="V67" s="10"/>
      <c r="W67" s="10"/>
      <c r="X67" s="10"/>
      <c r="Y67" s="10"/>
      <c r="Z67" s="10"/>
      <c r="AA67" s="10"/>
      <c r="AB67" s="10"/>
      <c r="AC67" s="10"/>
      <c r="AD67" s="10"/>
      <c r="AE67" s="10"/>
      <c r="AF67" s="10"/>
      <c r="AG67" s="10"/>
      <c r="AH67" s="10"/>
      <c r="AI67" s="10"/>
      <c r="AJ67" s="10"/>
      <c r="AK67" s="10"/>
      <c r="AL67" s="10"/>
      <c r="AM67" s="10"/>
      <c r="AN67" s="10"/>
      <c r="AO67" s="10"/>
      <c r="AP67" s="10"/>
      <c r="AQ67" s="10"/>
      <c r="AR67" s="10"/>
      <c r="AS67" s="10"/>
      <c r="AT67" s="10"/>
      <c r="AU67" s="10"/>
      <c r="AV67" s="10"/>
      <c r="AW67" s="10"/>
      <c r="AX67" s="10"/>
      <c r="AY67" s="10"/>
      <c r="AZ67" s="10"/>
      <c r="BA67" s="10"/>
      <c r="BB67" s="10"/>
      <c r="BC67" s="10"/>
      <c r="BD67" s="10"/>
      <c r="BE67" s="10"/>
      <c r="BF67" s="10"/>
      <c r="BG67" s="10"/>
      <c r="BH67" s="10"/>
      <c r="BI67" s="10"/>
      <c r="BJ67" s="10"/>
      <c r="BK67" s="10"/>
      <c r="BL67" s="10"/>
      <c r="BM67" s="10"/>
      <c r="BN67" s="10"/>
      <c r="BO67" s="10"/>
      <c r="BP67" s="10"/>
      <c r="BQ67" s="10"/>
      <c r="BR67" s="10"/>
      <c r="BS67" s="10"/>
      <c r="BT67" s="10"/>
      <c r="BU67" s="10"/>
      <c r="BV67" s="10"/>
      <c r="BW67" s="10"/>
      <c r="BX67" s="10"/>
      <c r="BY67" s="10"/>
      <c r="BZ67" s="10"/>
      <c r="CA67" s="10"/>
      <c r="CB67" s="10"/>
      <c r="CC67" s="10"/>
      <c r="CD67" s="10"/>
      <c r="CE67" s="10"/>
      <c r="CF67" s="10"/>
      <c r="CG67" s="10"/>
      <c r="CH67" s="10"/>
      <c r="CI67" s="10"/>
      <c r="CJ67" s="10"/>
      <c r="CK67" s="10"/>
      <c r="CL67" s="10"/>
      <c r="CM67" s="10"/>
      <c r="CN67" s="10"/>
      <c r="CO67" s="10"/>
      <c r="CP67" s="10"/>
      <c r="CQ67" s="10"/>
      <c r="CR67" s="10"/>
      <c r="CS67" s="10"/>
      <c r="CT67" s="10"/>
      <c r="CU67" s="10"/>
      <c r="CV67" s="10"/>
      <c r="CW67" s="10"/>
      <c r="CX67" s="10"/>
      <c r="CY67" s="10"/>
      <c r="CZ67" s="10"/>
      <c r="DA67" s="10"/>
      <c r="DB67" s="10"/>
      <c r="DC67" s="10"/>
      <c r="DD67" s="10"/>
      <c r="DE67" s="10"/>
      <c r="DF67" s="10"/>
      <c r="DG67" s="10"/>
      <c r="DH67" s="10"/>
      <c r="DI67" s="10"/>
      <c r="DJ67" s="10"/>
      <c r="DK67" s="10"/>
      <c r="DL67" s="10"/>
      <c r="DM67" s="10"/>
      <c r="DN67" s="10"/>
      <c r="DO67" s="10"/>
      <c r="DP67" s="10"/>
      <c r="DQ67" s="10"/>
      <c r="DR67" s="10"/>
      <c r="DS67" s="10"/>
      <c r="DT67" s="10"/>
      <c r="DU67" s="10"/>
      <c r="DV67" s="10"/>
      <c r="DW67" s="10"/>
      <c r="DX67" s="10"/>
      <c r="DY67" s="10"/>
      <c r="DZ67" s="10"/>
      <c r="EA67" s="10"/>
      <c r="EB67" s="10"/>
      <c r="EC67" s="10"/>
      <c r="ED67" s="10"/>
      <c r="EE67" s="10"/>
      <c r="EF67" s="10"/>
      <c r="EG67" s="10"/>
      <c r="EH67" s="10"/>
      <c r="EI67" s="10"/>
      <c r="EJ67" s="10"/>
      <c r="EK67" s="10"/>
      <c r="EL67" s="10"/>
      <c r="EM67" s="10"/>
      <c r="EN67" s="10"/>
      <c r="EO67" s="10"/>
      <c r="EP67" s="10"/>
      <c r="EQ67" s="10"/>
      <c r="ER67" s="10"/>
      <c r="ES67" s="10"/>
      <c r="ET67" s="10"/>
      <c r="EU67" s="10"/>
      <c r="EV67" s="10"/>
      <c r="EW67" s="10"/>
      <c r="EX67" s="10"/>
      <c r="EY67" s="10"/>
      <c r="EZ67" s="10"/>
      <c r="FA67" s="10"/>
      <c r="FB67" s="10"/>
      <c r="FC67" s="10"/>
      <c r="FD67" s="10"/>
      <c r="FE67" s="10"/>
      <c r="FF67" s="10"/>
      <c r="FG67" s="10"/>
      <c r="FH67" s="10"/>
      <c r="FI67" s="10"/>
      <c r="FJ67" s="10"/>
      <c r="FK67" s="10"/>
      <c r="FL67" s="10"/>
      <c r="FM67" s="10"/>
      <c r="FN67" s="10"/>
      <c r="FO67" s="10"/>
      <c r="FP67" s="10"/>
      <c r="FQ67" s="10"/>
      <c r="FR67" s="10"/>
      <c r="FS67" s="10"/>
      <c r="FT67" s="10"/>
      <c r="FU67" s="10"/>
      <c r="FV67" s="10"/>
      <c r="FW67" s="10"/>
      <c r="FX67" s="10"/>
      <c r="FY67" s="10"/>
      <c r="FZ67" s="10"/>
      <c r="GA67" s="10"/>
      <c r="GB67" s="10"/>
      <c r="GC67" s="10"/>
      <c r="GD67" s="10"/>
      <c r="GE67" s="10"/>
      <c r="GF67" s="10"/>
      <c r="GG67" s="10"/>
      <c r="GH67" s="10"/>
      <c r="GI67" s="10"/>
      <c r="GJ67" s="10"/>
      <c r="GK67" s="10"/>
      <c r="GL67" s="10"/>
      <c r="GM67" s="10"/>
      <c r="GN67" s="10"/>
      <c r="GO67" s="10"/>
      <c r="GP67" s="10"/>
      <c r="GQ67" s="10"/>
      <c r="GR67" s="10"/>
      <c r="GS67" s="10"/>
      <c r="GT67" s="10"/>
      <c r="GU67" s="10"/>
      <c r="GV67" s="10"/>
      <c r="GW67" s="10"/>
      <c r="GX67" s="10"/>
      <c r="GY67" s="10"/>
      <c r="GZ67" s="10"/>
      <c r="HA67" s="10"/>
      <c r="HB67" s="10"/>
      <c r="HC67" s="10"/>
      <c r="HD67" s="10"/>
      <c r="HE67" s="10"/>
      <c r="HF67" s="10"/>
      <c r="HG67" s="10"/>
      <c r="HH67" s="10"/>
      <c r="HI67" s="10"/>
      <c r="HJ67" s="10"/>
      <c r="HK67" s="10"/>
      <c r="HL67" s="10"/>
      <c r="HM67" s="10"/>
      <c r="HN67" s="10"/>
      <c r="HO67" s="10"/>
      <c r="HP67" s="10"/>
      <c r="HQ67" s="10"/>
      <c r="HR67" s="10"/>
      <c r="HS67" s="10"/>
      <c r="HT67" s="10"/>
      <c r="HU67" s="10"/>
      <c r="HV67" s="10"/>
      <c r="HW67" s="10"/>
      <c r="HX67" s="10"/>
      <c r="HY67" s="10"/>
      <c r="HZ67" s="10"/>
      <c r="IA67" s="10"/>
      <c r="IB67" s="10"/>
      <c r="IC67" s="10"/>
      <c r="ID67" s="10"/>
      <c r="IE67" s="10"/>
      <c r="IF67" s="10"/>
      <c r="IG67" s="10"/>
      <c r="IH67" s="10"/>
      <c r="II67" s="10"/>
      <c r="IJ67" s="10"/>
      <c r="IK67" s="10"/>
      <c r="IL67" s="10"/>
      <c r="IM67" s="10"/>
      <c r="IN67" s="10"/>
      <c r="IO67" s="10"/>
      <c r="IP67" s="10"/>
      <c r="IQ67" s="10"/>
      <c r="IR67" s="10"/>
      <c r="IS67" s="10"/>
      <c r="IT67" s="10"/>
      <c r="IU67" s="10"/>
      <c r="IV67" s="10"/>
    </row>
    <row r="68" spans="1:256" s="123" customFormat="1" ht="32.25" customHeight="1">
      <c r="A68" s="121" t="s">
        <v>32</v>
      </c>
      <c r="B68" s="226" t="s">
        <v>151</v>
      </c>
      <c r="C68" s="226"/>
      <c r="D68" s="226"/>
      <c r="E68" s="226"/>
      <c r="F68" s="226"/>
      <c r="G68" s="226"/>
      <c r="H68" s="81"/>
      <c r="I68" s="34">
        <v>0</v>
      </c>
      <c r="J68" s="122"/>
    </row>
    <row r="69" spans="1:256" ht="15.75" customHeight="1">
      <c r="A69" s="12"/>
      <c r="B69" s="243" t="s">
        <v>1</v>
      </c>
      <c r="C69" s="243"/>
      <c r="D69" s="243"/>
      <c r="E69" s="243"/>
      <c r="F69" s="243"/>
      <c r="G69" s="243"/>
      <c r="H69" s="243"/>
      <c r="I69" s="8">
        <f>(I56+I61+I65+I66+I67+I68)-I64</f>
        <v>805.42819999999995</v>
      </c>
      <c r="J69" s="40"/>
      <c r="K69" s="10"/>
      <c r="L69" s="10"/>
      <c r="M69" s="10"/>
      <c r="N69" s="10"/>
      <c r="O69" s="10"/>
      <c r="P69" s="10"/>
      <c r="Q69" s="10"/>
      <c r="R69" s="10"/>
      <c r="S69" s="10"/>
      <c r="T69" s="10"/>
      <c r="U69" s="10"/>
      <c r="V69" s="10"/>
      <c r="W69" s="10"/>
      <c r="X69" s="10"/>
      <c r="Y69" s="10"/>
      <c r="Z69" s="10"/>
      <c r="AA69" s="10"/>
      <c r="AB69" s="10"/>
      <c r="AC69" s="10"/>
      <c r="AD69" s="10"/>
      <c r="AE69" s="10"/>
      <c r="AF69" s="10"/>
      <c r="AG69" s="10"/>
      <c r="AH69" s="10"/>
      <c r="AI69" s="10"/>
      <c r="AJ69" s="10"/>
      <c r="AK69" s="10"/>
      <c r="AL69" s="10"/>
      <c r="AM69" s="10"/>
      <c r="AN69" s="10"/>
      <c r="AO69" s="10"/>
      <c r="AP69" s="10"/>
      <c r="AQ69" s="10"/>
      <c r="AR69" s="10"/>
      <c r="AS69" s="10"/>
      <c r="AT69" s="10"/>
      <c r="AU69" s="10"/>
      <c r="AV69" s="10"/>
      <c r="AW69" s="10"/>
      <c r="AX69" s="10"/>
      <c r="AY69" s="10"/>
      <c r="AZ69" s="10"/>
      <c r="BA69" s="10"/>
      <c r="BB69" s="10"/>
      <c r="BC69" s="10"/>
      <c r="BD69" s="10"/>
      <c r="BE69" s="10"/>
      <c r="BF69" s="10"/>
      <c r="BG69" s="10"/>
      <c r="BH69" s="10"/>
      <c r="BI69" s="10"/>
      <c r="BJ69" s="10"/>
      <c r="BK69" s="10"/>
      <c r="BL69" s="10"/>
      <c r="BM69" s="10"/>
      <c r="BN69" s="10"/>
      <c r="BO69" s="10"/>
      <c r="BP69" s="10"/>
      <c r="BQ69" s="10"/>
      <c r="BR69" s="10"/>
      <c r="BS69" s="10"/>
      <c r="BT69" s="10"/>
      <c r="BU69" s="10"/>
      <c r="BV69" s="10"/>
      <c r="BW69" s="10"/>
      <c r="BX69" s="10"/>
      <c r="BY69" s="10"/>
      <c r="BZ69" s="10"/>
      <c r="CA69" s="10"/>
      <c r="CB69" s="10"/>
      <c r="CC69" s="10"/>
      <c r="CD69" s="10"/>
      <c r="CE69" s="10"/>
      <c r="CF69" s="10"/>
      <c r="CG69" s="10"/>
      <c r="CH69" s="10"/>
      <c r="CI69" s="10"/>
      <c r="CJ69" s="10"/>
      <c r="CK69" s="10"/>
      <c r="CL69" s="10"/>
      <c r="CM69" s="10"/>
      <c r="CN69" s="10"/>
      <c r="CO69" s="10"/>
      <c r="CP69" s="10"/>
      <c r="CQ69" s="10"/>
      <c r="CR69" s="10"/>
      <c r="CS69" s="10"/>
      <c r="CT69" s="10"/>
      <c r="CU69" s="10"/>
      <c r="CV69" s="10"/>
      <c r="CW69" s="10"/>
      <c r="CX69" s="10"/>
      <c r="CY69" s="10"/>
      <c r="CZ69" s="10"/>
      <c r="DA69" s="10"/>
      <c r="DB69" s="10"/>
      <c r="DC69" s="10"/>
      <c r="DD69" s="10"/>
      <c r="DE69" s="10"/>
      <c r="DF69" s="10"/>
      <c r="DG69" s="10"/>
      <c r="DH69" s="10"/>
      <c r="DI69" s="10"/>
      <c r="DJ69" s="10"/>
      <c r="DK69" s="10"/>
      <c r="DL69" s="10"/>
      <c r="DM69" s="10"/>
      <c r="DN69" s="10"/>
      <c r="DO69" s="10"/>
      <c r="DP69" s="10"/>
      <c r="DQ69" s="10"/>
      <c r="DR69" s="10"/>
      <c r="DS69" s="10"/>
      <c r="DT69" s="10"/>
      <c r="DU69" s="10"/>
      <c r="DV69" s="10"/>
      <c r="DW69" s="10"/>
      <c r="DX69" s="10"/>
      <c r="DY69" s="10"/>
      <c r="DZ69" s="10"/>
      <c r="EA69" s="10"/>
      <c r="EB69" s="10"/>
      <c r="EC69" s="10"/>
      <c r="ED69" s="10"/>
      <c r="EE69" s="10"/>
      <c r="EF69" s="10"/>
      <c r="EG69" s="10"/>
      <c r="EH69" s="10"/>
      <c r="EI69" s="10"/>
      <c r="EJ69" s="10"/>
      <c r="EK69" s="10"/>
      <c r="EL69" s="10"/>
      <c r="EM69" s="10"/>
      <c r="EN69" s="10"/>
      <c r="EO69" s="10"/>
      <c r="EP69" s="10"/>
      <c r="EQ69" s="10"/>
      <c r="ER69" s="10"/>
      <c r="ES69" s="10"/>
      <c r="ET69" s="10"/>
      <c r="EU69" s="10"/>
      <c r="EV69" s="10"/>
      <c r="EW69" s="10"/>
      <c r="EX69" s="10"/>
      <c r="EY69" s="10"/>
      <c r="EZ69" s="10"/>
      <c r="FA69" s="10"/>
      <c r="FB69" s="10"/>
      <c r="FC69" s="10"/>
      <c r="FD69" s="10"/>
      <c r="FE69" s="10"/>
      <c r="FF69" s="10"/>
      <c r="FG69" s="10"/>
      <c r="FH69" s="10"/>
      <c r="FI69" s="10"/>
      <c r="FJ69" s="10"/>
      <c r="FK69" s="10"/>
      <c r="FL69" s="10"/>
      <c r="FM69" s="10"/>
      <c r="FN69" s="10"/>
      <c r="FO69" s="10"/>
      <c r="FP69" s="10"/>
      <c r="FQ69" s="10"/>
      <c r="FR69" s="10"/>
      <c r="FS69" s="10"/>
      <c r="FT69" s="10"/>
      <c r="FU69" s="10"/>
      <c r="FV69" s="10"/>
      <c r="FW69" s="10"/>
      <c r="FX69" s="10"/>
      <c r="FY69" s="10"/>
      <c r="FZ69" s="10"/>
      <c r="GA69" s="10"/>
      <c r="GB69" s="10"/>
      <c r="GC69" s="10"/>
      <c r="GD69" s="10"/>
      <c r="GE69" s="10"/>
      <c r="GF69" s="10"/>
      <c r="GG69" s="10"/>
      <c r="GH69" s="10"/>
      <c r="GI69" s="10"/>
      <c r="GJ69" s="10"/>
      <c r="GK69" s="10"/>
      <c r="GL69" s="10"/>
      <c r="GM69" s="10"/>
      <c r="GN69" s="10"/>
      <c r="GO69" s="10"/>
      <c r="GP69" s="10"/>
      <c r="GQ69" s="10"/>
      <c r="GR69" s="10"/>
      <c r="GS69" s="10"/>
      <c r="GT69" s="10"/>
      <c r="GU69" s="10"/>
      <c r="GV69" s="10"/>
      <c r="GW69" s="10"/>
      <c r="GX69" s="10"/>
      <c r="GY69" s="10"/>
      <c r="GZ69" s="10"/>
      <c r="HA69" s="10"/>
      <c r="HB69" s="10"/>
      <c r="HC69" s="10"/>
      <c r="HD69" s="10"/>
      <c r="HE69" s="10"/>
      <c r="HF69" s="10"/>
      <c r="HG69" s="10"/>
      <c r="HH69" s="10"/>
      <c r="HI69" s="10"/>
      <c r="HJ69" s="10"/>
      <c r="HK69" s="10"/>
      <c r="HL69" s="10"/>
      <c r="HM69" s="10"/>
      <c r="HN69" s="10"/>
      <c r="HO69" s="10"/>
      <c r="HP69" s="10"/>
      <c r="HQ69" s="10"/>
      <c r="HR69" s="10"/>
      <c r="HS69" s="10"/>
      <c r="HT69" s="10"/>
      <c r="HU69" s="10"/>
      <c r="HV69" s="10"/>
      <c r="HW69" s="10"/>
      <c r="HX69" s="10"/>
      <c r="HY69" s="10"/>
      <c r="HZ69" s="10"/>
      <c r="IA69" s="10"/>
      <c r="IB69" s="10"/>
      <c r="IC69" s="10"/>
      <c r="ID69" s="10"/>
      <c r="IE69" s="10"/>
      <c r="IF69" s="10"/>
      <c r="IG69" s="10"/>
      <c r="IH69" s="10"/>
      <c r="II69" s="10"/>
      <c r="IJ69" s="10"/>
      <c r="IK69" s="10"/>
      <c r="IL69" s="10"/>
      <c r="IM69" s="10"/>
      <c r="IN69" s="10"/>
      <c r="IO69" s="10"/>
      <c r="IP69" s="10"/>
      <c r="IQ69" s="10"/>
      <c r="IR69" s="10"/>
      <c r="IS69" s="10"/>
      <c r="IT69" s="10"/>
      <c r="IU69" s="10"/>
      <c r="IV69" s="10"/>
    </row>
    <row r="70" spans="1:256" ht="15" customHeight="1">
      <c r="A70" s="298"/>
      <c r="B70" s="298"/>
      <c r="C70" s="298"/>
      <c r="D70" s="298"/>
      <c r="E70" s="298"/>
      <c r="F70" s="298"/>
      <c r="G70" s="298"/>
      <c r="H70" s="298"/>
      <c r="I70" s="298"/>
      <c r="J70" s="299"/>
      <c r="K70" s="10"/>
      <c r="L70" s="10"/>
      <c r="M70" s="10"/>
      <c r="N70" s="10"/>
      <c r="O70" s="10"/>
      <c r="P70" s="10"/>
      <c r="Q70" s="10"/>
      <c r="R70" s="10"/>
      <c r="S70" s="10"/>
      <c r="T70" s="10"/>
      <c r="U70" s="10"/>
      <c r="V70" s="10"/>
      <c r="W70" s="10"/>
      <c r="X70" s="10"/>
      <c r="Y70" s="10"/>
      <c r="Z70" s="10"/>
      <c r="AA70" s="10"/>
      <c r="AB70" s="10"/>
      <c r="AC70" s="10"/>
      <c r="AD70" s="10"/>
      <c r="AE70" s="10"/>
      <c r="AF70" s="10"/>
      <c r="AG70" s="10"/>
      <c r="AH70" s="10"/>
      <c r="AI70" s="10"/>
      <c r="AJ70" s="10"/>
      <c r="AK70" s="10"/>
      <c r="AL70" s="10"/>
      <c r="AM70" s="10"/>
      <c r="AN70" s="10"/>
      <c r="AO70" s="10"/>
      <c r="AP70" s="10"/>
      <c r="AQ70" s="10"/>
      <c r="AR70" s="10"/>
      <c r="AS70" s="10"/>
      <c r="AT70" s="10"/>
      <c r="AU70" s="10"/>
      <c r="AV70" s="10"/>
      <c r="AW70" s="10"/>
      <c r="AX70" s="10"/>
      <c r="AY70" s="10"/>
      <c r="AZ70" s="10"/>
      <c r="BA70" s="10"/>
      <c r="BB70" s="10"/>
      <c r="BC70" s="10"/>
      <c r="BD70" s="10"/>
      <c r="BE70" s="10"/>
      <c r="BF70" s="10"/>
      <c r="BG70" s="10"/>
      <c r="BH70" s="10"/>
      <c r="BI70" s="10"/>
      <c r="BJ70" s="10"/>
      <c r="BK70" s="10"/>
      <c r="BL70" s="10"/>
      <c r="BM70" s="10"/>
      <c r="BN70" s="10"/>
      <c r="BO70" s="10"/>
      <c r="BP70" s="10"/>
      <c r="BQ70" s="10"/>
      <c r="BR70" s="10"/>
      <c r="BS70" s="10"/>
      <c r="BT70" s="10"/>
      <c r="BU70" s="10"/>
      <c r="BV70" s="10"/>
      <c r="BW70" s="10"/>
      <c r="BX70" s="10"/>
      <c r="BY70" s="10"/>
      <c r="BZ70" s="10"/>
      <c r="CA70" s="10"/>
      <c r="CB70" s="10"/>
      <c r="CC70" s="10"/>
      <c r="CD70" s="10"/>
      <c r="CE70" s="10"/>
      <c r="CF70" s="10"/>
      <c r="CG70" s="10"/>
      <c r="CH70" s="10"/>
      <c r="CI70" s="10"/>
      <c r="CJ70" s="10"/>
      <c r="CK70" s="10"/>
      <c r="CL70" s="10"/>
      <c r="CM70" s="10"/>
      <c r="CN70" s="10"/>
      <c r="CO70" s="10"/>
      <c r="CP70" s="10"/>
      <c r="CQ70" s="10"/>
      <c r="CR70" s="10"/>
      <c r="CS70" s="10"/>
      <c r="CT70" s="10"/>
      <c r="CU70" s="10"/>
      <c r="CV70" s="10"/>
      <c r="CW70" s="10"/>
      <c r="CX70" s="10"/>
      <c r="CY70" s="10"/>
      <c r="CZ70" s="10"/>
      <c r="DA70" s="10"/>
      <c r="DB70" s="10"/>
      <c r="DC70" s="10"/>
      <c r="DD70" s="10"/>
      <c r="DE70" s="10"/>
      <c r="DF70" s="10"/>
      <c r="DG70" s="10"/>
      <c r="DH70" s="10"/>
      <c r="DI70" s="10"/>
      <c r="DJ70" s="10"/>
      <c r="DK70" s="10"/>
      <c r="DL70" s="10"/>
      <c r="DM70" s="10"/>
      <c r="DN70" s="10"/>
      <c r="DO70" s="10"/>
      <c r="DP70" s="10"/>
      <c r="DQ70" s="10"/>
      <c r="DR70" s="10"/>
      <c r="DS70" s="10"/>
      <c r="DT70" s="10"/>
      <c r="DU70" s="10"/>
      <c r="DV70" s="10"/>
      <c r="DW70" s="10"/>
      <c r="DX70" s="10"/>
      <c r="DY70" s="10"/>
      <c r="DZ70" s="10"/>
      <c r="EA70" s="10"/>
      <c r="EB70" s="10"/>
      <c r="EC70" s="10"/>
      <c r="ED70" s="10"/>
      <c r="EE70" s="10"/>
      <c r="EF70" s="10"/>
      <c r="EG70" s="10"/>
      <c r="EH70" s="10"/>
      <c r="EI70" s="10"/>
      <c r="EJ70" s="10"/>
      <c r="EK70" s="10"/>
      <c r="EL70" s="10"/>
      <c r="EM70" s="10"/>
      <c r="EN70" s="10"/>
      <c r="EO70" s="10"/>
      <c r="EP70" s="10"/>
      <c r="EQ70" s="10"/>
      <c r="ER70" s="10"/>
      <c r="ES70" s="10"/>
      <c r="ET70" s="10"/>
      <c r="EU70" s="10"/>
      <c r="EV70" s="10"/>
      <c r="EW70" s="10"/>
      <c r="EX70" s="10"/>
      <c r="EY70" s="10"/>
      <c r="EZ70" s="10"/>
      <c r="FA70" s="10"/>
      <c r="FB70" s="10"/>
      <c r="FC70" s="10"/>
      <c r="FD70" s="10"/>
      <c r="FE70" s="10"/>
      <c r="FF70" s="10"/>
      <c r="FG70" s="10"/>
      <c r="FH70" s="10"/>
      <c r="FI70" s="10"/>
      <c r="FJ70" s="10"/>
      <c r="FK70" s="10"/>
      <c r="FL70" s="10"/>
      <c r="FM70" s="10"/>
      <c r="FN70" s="10"/>
      <c r="FO70" s="10"/>
      <c r="FP70" s="10"/>
      <c r="FQ70" s="10"/>
      <c r="FR70" s="10"/>
      <c r="FS70" s="10"/>
      <c r="FT70" s="10"/>
      <c r="FU70" s="10"/>
      <c r="FV70" s="10"/>
      <c r="FW70" s="10"/>
      <c r="FX70" s="10"/>
      <c r="FY70" s="10"/>
      <c r="FZ70" s="10"/>
      <c r="GA70" s="10"/>
      <c r="GB70" s="10"/>
      <c r="GC70" s="10"/>
      <c r="GD70" s="10"/>
      <c r="GE70" s="10"/>
      <c r="GF70" s="10"/>
      <c r="GG70" s="10"/>
      <c r="GH70" s="10"/>
      <c r="GI70" s="10"/>
      <c r="GJ70" s="10"/>
      <c r="GK70" s="10"/>
      <c r="GL70" s="10"/>
      <c r="GM70" s="10"/>
      <c r="GN70" s="10"/>
      <c r="GO70" s="10"/>
      <c r="GP70" s="10"/>
      <c r="GQ70" s="10"/>
      <c r="GR70" s="10"/>
      <c r="GS70" s="10"/>
      <c r="GT70" s="10"/>
      <c r="GU70" s="10"/>
      <c r="GV70" s="10"/>
      <c r="GW70" s="10"/>
      <c r="GX70" s="10"/>
      <c r="GY70" s="10"/>
      <c r="GZ70" s="10"/>
      <c r="HA70" s="10"/>
      <c r="HB70" s="10"/>
      <c r="HC70" s="10"/>
      <c r="HD70" s="10"/>
      <c r="HE70" s="10"/>
      <c r="HF70" s="10"/>
      <c r="HG70" s="10"/>
      <c r="HH70" s="10"/>
      <c r="HI70" s="10"/>
      <c r="HJ70" s="10"/>
      <c r="HK70" s="10"/>
      <c r="HL70" s="10"/>
      <c r="HM70" s="10"/>
      <c r="HN70" s="10"/>
      <c r="HO70" s="10"/>
      <c r="HP70" s="10"/>
      <c r="HQ70" s="10"/>
      <c r="HR70" s="10"/>
      <c r="HS70" s="10"/>
      <c r="HT70" s="10"/>
      <c r="HU70" s="10"/>
      <c r="HV70" s="10"/>
      <c r="HW70" s="10"/>
      <c r="HX70" s="10"/>
      <c r="HY70" s="10"/>
      <c r="HZ70" s="10"/>
      <c r="IA70" s="10"/>
      <c r="IB70" s="10"/>
      <c r="IC70" s="10"/>
      <c r="ID70" s="10"/>
      <c r="IE70" s="10"/>
      <c r="IF70" s="10"/>
      <c r="IG70" s="10"/>
      <c r="IH70" s="10"/>
      <c r="II70" s="10"/>
      <c r="IJ70" s="10"/>
      <c r="IK70" s="10"/>
      <c r="IL70" s="10"/>
      <c r="IM70" s="10"/>
      <c r="IN70" s="10"/>
      <c r="IO70" s="10"/>
      <c r="IP70" s="10"/>
      <c r="IQ70" s="10"/>
      <c r="IR70" s="10"/>
      <c r="IS70" s="10"/>
      <c r="IT70" s="10"/>
      <c r="IU70" s="10"/>
      <c r="IV70" s="10"/>
    </row>
    <row r="71" spans="1:256" ht="15.95" customHeight="1">
      <c r="A71" s="300"/>
      <c r="B71" s="300"/>
      <c r="C71" s="300"/>
      <c r="D71" s="300"/>
      <c r="E71" s="300"/>
      <c r="F71" s="300"/>
      <c r="G71" s="300"/>
      <c r="H71" s="300"/>
      <c r="I71" s="300"/>
      <c r="J71" s="301"/>
      <c r="K71" s="10"/>
      <c r="L71" s="10"/>
      <c r="M71" s="10"/>
      <c r="N71" s="10"/>
      <c r="O71" s="10"/>
      <c r="P71" s="10"/>
      <c r="Q71" s="10"/>
      <c r="R71" s="10"/>
      <c r="S71" s="10"/>
      <c r="T71" s="10"/>
      <c r="U71" s="10"/>
      <c r="V71" s="10"/>
      <c r="W71" s="10"/>
      <c r="X71" s="10"/>
      <c r="Y71" s="10"/>
      <c r="Z71" s="10"/>
      <c r="AA71" s="10"/>
      <c r="AB71" s="10"/>
      <c r="AC71" s="10"/>
      <c r="AD71" s="10"/>
      <c r="AE71" s="10"/>
      <c r="AF71" s="10"/>
      <c r="AG71" s="10"/>
      <c r="AH71" s="10"/>
      <c r="AI71" s="10"/>
      <c r="AJ71" s="10"/>
      <c r="AK71" s="10"/>
      <c r="AL71" s="10"/>
      <c r="AM71" s="10"/>
      <c r="AN71" s="10"/>
      <c r="AO71" s="10"/>
      <c r="AP71" s="10"/>
      <c r="AQ71" s="10"/>
      <c r="AR71" s="10"/>
      <c r="AS71" s="10"/>
      <c r="AT71" s="10"/>
      <c r="AU71" s="10"/>
      <c r="AV71" s="10"/>
      <c r="AW71" s="10"/>
      <c r="AX71" s="10"/>
      <c r="AY71" s="10"/>
      <c r="AZ71" s="10"/>
      <c r="BA71" s="10"/>
      <c r="BB71" s="10"/>
      <c r="BC71" s="10"/>
      <c r="BD71" s="10"/>
      <c r="BE71" s="10"/>
      <c r="BF71" s="10"/>
      <c r="BG71" s="10"/>
      <c r="BH71" s="10"/>
      <c r="BI71" s="10"/>
      <c r="BJ71" s="10"/>
      <c r="BK71" s="10"/>
      <c r="BL71" s="10"/>
      <c r="BM71" s="10"/>
      <c r="BN71" s="10"/>
      <c r="BO71" s="10"/>
      <c r="BP71" s="10"/>
      <c r="BQ71" s="10"/>
      <c r="BR71" s="10"/>
      <c r="BS71" s="10"/>
      <c r="BT71" s="10"/>
      <c r="BU71" s="10"/>
      <c r="BV71" s="10"/>
      <c r="BW71" s="10"/>
      <c r="BX71" s="10"/>
      <c r="BY71" s="10"/>
      <c r="BZ71" s="10"/>
      <c r="CA71" s="10"/>
      <c r="CB71" s="10"/>
      <c r="CC71" s="10"/>
      <c r="CD71" s="10"/>
      <c r="CE71" s="10"/>
      <c r="CF71" s="10"/>
      <c r="CG71" s="10"/>
      <c r="CH71" s="10"/>
      <c r="CI71" s="10"/>
      <c r="CJ71" s="10"/>
      <c r="CK71" s="10"/>
      <c r="CL71" s="10"/>
      <c r="CM71" s="10"/>
      <c r="CN71" s="10"/>
      <c r="CO71" s="10"/>
      <c r="CP71" s="10"/>
      <c r="CQ71" s="10"/>
      <c r="CR71" s="10"/>
      <c r="CS71" s="10"/>
      <c r="CT71" s="10"/>
      <c r="CU71" s="10"/>
      <c r="CV71" s="10"/>
      <c r="CW71" s="10"/>
      <c r="CX71" s="10"/>
      <c r="CY71" s="10"/>
      <c r="CZ71" s="10"/>
      <c r="DA71" s="10"/>
      <c r="DB71" s="10"/>
      <c r="DC71" s="10"/>
      <c r="DD71" s="10"/>
      <c r="DE71" s="10"/>
      <c r="DF71" s="10"/>
      <c r="DG71" s="10"/>
      <c r="DH71" s="10"/>
      <c r="DI71" s="10"/>
      <c r="DJ71" s="10"/>
      <c r="DK71" s="10"/>
      <c r="DL71" s="10"/>
      <c r="DM71" s="10"/>
      <c r="DN71" s="10"/>
      <c r="DO71" s="10"/>
      <c r="DP71" s="10"/>
      <c r="DQ71" s="10"/>
      <c r="DR71" s="10"/>
      <c r="DS71" s="10"/>
      <c r="DT71" s="10"/>
      <c r="DU71" s="10"/>
      <c r="DV71" s="10"/>
      <c r="DW71" s="10"/>
      <c r="DX71" s="10"/>
      <c r="DY71" s="10"/>
      <c r="DZ71" s="10"/>
      <c r="EA71" s="10"/>
      <c r="EB71" s="10"/>
      <c r="EC71" s="10"/>
      <c r="ED71" s="10"/>
      <c r="EE71" s="10"/>
      <c r="EF71" s="10"/>
      <c r="EG71" s="10"/>
      <c r="EH71" s="10"/>
      <c r="EI71" s="10"/>
      <c r="EJ71" s="10"/>
      <c r="EK71" s="10"/>
      <c r="EL71" s="10"/>
      <c r="EM71" s="10"/>
      <c r="EN71" s="10"/>
      <c r="EO71" s="10"/>
      <c r="EP71" s="10"/>
      <c r="EQ71" s="10"/>
      <c r="ER71" s="10"/>
      <c r="ES71" s="10"/>
      <c r="ET71" s="10"/>
      <c r="EU71" s="10"/>
      <c r="EV71" s="10"/>
      <c r="EW71" s="10"/>
      <c r="EX71" s="10"/>
      <c r="EY71" s="10"/>
      <c r="EZ71" s="10"/>
      <c r="FA71" s="10"/>
      <c r="FB71" s="10"/>
      <c r="FC71" s="10"/>
      <c r="FD71" s="10"/>
      <c r="FE71" s="10"/>
      <c r="FF71" s="10"/>
      <c r="FG71" s="10"/>
      <c r="FH71" s="10"/>
      <c r="FI71" s="10"/>
      <c r="FJ71" s="10"/>
      <c r="FK71" s="10"/>
      <c r="FL71" s="10"/>
      <c r="FM71" s="10"/>
      <c r="FN71" s="10"/>
      <c r="FO71" s="10"/>
      <c r="FP71" s="10"/>
      <c r="FQ71" s="10"/>
      <c r="FR71" s="10"/>
      <c r="FS71" s="10"/>
      <c r="FT71" s="10"/>
      <c r="FU71" s="10"/>
      <c r="FV71" s="10"/>
      <c r="FW71" s="10"/>
      <c r="FX71" s="10"/>
      <c r="FY71" s="10"/>
      <c r="FZ71" s="10"/>
      <c r="GA71" s="10"/>
      <c r="GB71" s="10"/>
      <c r="GC71" s="10"/>
      <c r="GD71" s="10"/>
      <c r="GE71" s="10"/>
      <c r="GF71" s="10"/>
      <c r="GG71" s="10"/>
      <c r="GH71" s="10"/>
      <c r="GI71" s="10"/>
      <c r="GJ71" s="10"/>
      <c r="GK71" s="10"/>
      <c r="GL71" s="10"/>
      <c r="GM71" s="10"/>
      <c r="GN71" s="10"/>
      <c r="GO71" s="10"/>
      <c r="GP71" s="10"/>
      <c r="GQ71" s="10"/>
      <c r="GR71" s="10"/>
      <c r="GS71" s="10"/>
      <c r="GT71" s="10"/>
      <c r="GU71" s="10"/>
      <c r="GV71" s="10"/>
      <c r="GW71" s="10"/>
      <c r="GX71" s="10"/>
      <c r="GY71" s="10"/>
      <c r="GZ71" s="10"/>
      <c r="HA71" s="10"/>
      <c r="HB71" s="10"/>
      <c r="HC71" s="10"/>
      <c r="HD71" s="10"/>
      <c r="HE71" s="10"/>
      <c r="HF71" s="10"/>
      <c r="HG71" s="10"/>
      <c r="HH71" s="10"/>
      <c r="HI71" s="10"/>
      <c r="HJ71" s="10"/>
      <c r="HK71" s="10"/>
      <c r="HL71" s="10"/>
      <c r="HM71" s="10"/>
      <c r="HN71" s="10"/>
      <c r="HO71" s="10"/>
      <c r="HP71" s="10"/>
      <c r="HQ71" s="10"/>
      <c r="HR71" s="10"/>
      <c r="HS71" s="10"/>
      <c r="HT71" s="10"/>
      <c r="HU71" s="10"/>
      <c r="HV71" s="10"/>
      <c r="HW71" s="10"/>
      <c r="HX71" s="10"/>
      <c r="HY71" s="10"/>
      <c r="HZ71" s="10"/>
      <c r="IA71" s="10"/>
      <c r="IB71" s="10"/>
      <c r="IC71" s="10"/>
      <c r="ID71" s="10"/>
      <c r="IE71" s="10"/>
      <c r="IF71" s="10"/>
      <c r="IG71" s="10"/>
      <c r="IH71" s="10"/>
      <c r="II71" s="10"/>
      <c r="IJ71" s="10"/>
      <c r="IK71" s="10"/>
      <c r="IL71" s="10"/>
      <c r="IM71" s="10"/>
      <c r="IN71" s="10"/>
      <c r="IO71" s="10"/>
      <c r="IP71" s="10"/>
      <c r="IQ71" s="10"/>
      <c r="IR71" s="10"/>
      <c r="IS71" s="10"/>
      <c r="IT71" s="10"/>
      <c r="IU71" s="10"/>
      <c r="IV71" s="10"/>
    </row>
    <row r="72" spans="1:256" ht="18.600000000000001" customHeight="1">
      <c r="A72" s="198" t="s">
        <v>66</v>
      </c>
      <c r="B72" s="198"/>
      <c r="C72" s="198"/>
      <c r="D72" s="198"/>
      <c r="E72" s="198"/>
      <c r="F72" s="198"/>
      <c r="G72" s="198"/>
      <c r="H72" s="198"/>
      <c r="I72" s="198"/>
      <c r="J72" s="11"/>
      <c r="K72" s="10"/>
      <c r="L72" s="10"/>
      <c r="M72" s="10"/>
      <c r="N72" s="10"/>
      <c r="O72" s="10"/>
      <c r="P72" s="10"/>
      <c r="Q72" s="10"/>
      <c r="R72" s="10"/>
      <c r="S72" s="10"/>
      <c r="T72" s="10"/>
      <c r="U72" s="10"/>
      <c r="V72" s="10"/>
      <c r="W72" s="10"/>
      <c r="X72" s="10"/>
      <c r="Y72" s="10"/>
      <c r="Z72" s="10"/>
      <c r="AA72" s="10"/>
      <c r="AB72" s="10"/>
      <c r="AC72" s="10"/>
      <c r="AD72" s="10"/>
      <c r="AE72" s="10"/>
      <c r="AF72" s="10"/>
      <c r="AG72" s="10"/>
      <c r="AH72" s="10"/>
      <c r="AI72" s="10"/>
      <c r="AJ72" s="10"/>
      <c r="AK72" s="10"/>
      <c r="AL72" s="10"/>
      <c r="AM72" s="10"/>
      <c r="AN72" s="10"/>
      <c r="AO72" s="10"/>
      <c r="AP72" s="10"/>
      <c r="AQ72" s="10"/>
      <c r="AR72" s="10"/>
      <c r="AS72" s="10"/>
      <c r="AT72" s="10"/>
      <c r="AU72" s="10"/>
      <c r="AV72" s="10"/>
      <c r="AW72" s="10"/>
      <c r="AX72" s="10"/>
      <c r="AY72" s="10"/>
      <c r="AZ72" s="10"/>
      <c r="BA72" s="10"/>
      <c r="BB72" s="10"/>
      <c r="BC72" s="10"/>
      <c r="BD72" s="10"/>
      <c r="BE72" s="10"/>
      <c r="BF72" s="10"/>
      <c r="BG72" s="10"/>
      <c r="BH72" s="10"/>
      <c r="BI72" s="10"/>
      <c r="BJ72" s="10"/>
      <c r="BK72" s="10"/>
      <c r="BL72" s="10"/>
      <c r="BM72" s="10"/>
      <c r="BN72" s="10"/>
      <c r="BO72" s="10"/>
      <c r="BP72" s="10"/>
      <c r="BQ72" s="10"/>
      <c r="BR72" s="10"/>
      <c r="BS72" s="10"/>
      <c r="BT72" s="10"/>
      <c r="BU72" s="10"/>
      <c r="BV72" s="10"/>
      <c r="BW72" s="10"/>
      <c r="BX72" s="10"/>
      <c r="BY72" s="10"/>
      <c r="BZ72" s="10"/>
      <c r="CA72" s="10"/>
      <c r="CB72" s="10"/>
      <c r="CC72" s="10"/>
      <c r="CD72" s="10"/>
      <c r="CE72" s="10"/>
      <c r="CF72" s="10"/>
      <c r="CG72" s="10"/>
      <c r="CH72" s="10"/>
      <c r="CI72" s="10"/>
      <c r="CJ72" s="10"/>
      <c r="CK72" s="10"/>
      <c r="CL72" s="10"/>
      <c r="CM72" s="10"/>
      <c r="CN72" s="10"/>
      <c r="CO72" s="10"/>
      <c r="CP72" s="10"/>
      <c r="CQ72" s="10"/>
      <c r="CR72" s="10"/>
      <c r="CS72" s="10"/>
      <c r="CT72" s="10"/>
      <c r="CU72" s="10"/>
      <c r="CV72" s="10"/>
      <c r="CW72" s="10"/>
      <c r="CX72" s="10"/>
      <c r="CY72" s="10"/>
      <c r="CZ72" s="10"/>
      <c r="DA72" s="10"/>
      <c r="DB72" s="10"/>
      <c r="DC72" s="10"/>
      <c r="DD72" s="10"/>
      <c r="DE72" s="10"/>
      <c r="DF72" s="10"/>
      <c r="DG72" s="10"/>
      <c r="DH72" s="10"/>
      <c r="DI72" s="10"/>
      <c r="DJ72" s="10"/>
      <c r="DK72" s="10"/>
      <c r="DL72" s="10"/>
      <c r="DM72" s="10"/>
      <c r="DN72" s="10"/>
      <c r="DO72" s="10"/>
      <c r="DP72" s="10"/>
      <c r="DQ72" s="10"/>
      <c r="DR72" s="10"/>
      <c r="DS72" s="10"/>
      <c r="DT72" s="10"/>
      <c r="DU72" s="10"/>
      <c r="DV72" s="10"/>
      <c r="DW72" s="10"/>
      <c r="DX72" s="10"/>
      <c r="DY72" s="10"/>
      <c r="DZ72" s="10"/>
      <c r="EA72" s="10"/>
      <c r="EB72" s="10"/>
      <c r="EC72" s="10"/>
      <c r="ED72" s="10"/>
      <c r="EE72" s="10"/>
      <c r="EF72" s="10"/>
      <c r="EG72" s="10"/>
      <c r="EH72" s="10"/>
      <c r="EI72" s="10"/>
      <c r="EJ72" s="10"/>
      <c r="EK72" s="10"/>
      <c r="EL72" s="10"/>
      <c r="EM72" s="10"/>
      <c r="EN72" s="10"/>
      <c r="EO72" s="10"/>
      <c r="EP72" s="10"/>
      <c r="EQ72" s="10"/>
      <c r="ER72" s="10"/>
      <c r="ES72" s="10"/>
      <c r="ET72" s="10"/>
      <c r="EU72" s="10"/>
      <c r="EV72" s="10"/>
      <c r="EW72" s="10"/>
      <c r="EX72" s="10"/>
      <c r="EY72" s="10"/>
      <c r="EZ72" s="10"/>
      <c r="FA72" s="10"/>
      <c r="FB72" s="10"/>
      <c r="FC72" s="10"/>
      <c r="FD72" s="10"/>
      <c r="FE72" s="10"/>
      <c r="FF72" s="10"/>
      <c r="FG72" s="10"/>
      <c r="FH72" s="10"/>
      <c r="FI72" s="10"/>
      <c r="FJ72" s="10"/>
      <c r="FK72" s="10"/>
      <c r="FL72" s="10"/>
      <c r="FM72" s="10"/>
      <c r="FN72" s="10"/>
      <c r="FO72" s="10"/>
      <c r="FP72" s="10"/>
      <c r="FQ72" s="10"/>
      <c r="FR72" s="10"/>
      <c r="FS72" s="10"/>
      <c r="FT72" s="10"/>
      <c r="FU72" s="10"/>
      <c r="FV72" s="10"/>
      <c r="FW72" s="10"/>
      <c r="FX72" s="10"/>
      <c r="FY72" s="10"/>
      <c r="FZ72" s="10"/>
      <c r="GA72" s="10"/>
      <c r="GB72" s="10"/>
      <c r="GC72" s="10"/>
      <c r="GD72" s="10"/>
      <c r="GE72" s="10"/>
      <c r="GF72" s="10"/>
      <c r="GG72" s="10"/>
      <c r="GH72" s="10"/>
      <c r="GI72" s="10"/>
      <c r="GJ72" s="10"/>
      <c r="GK72" s="10"/>
      <c r="GL72" s="10"/>
      <c r="GM72" s="10"/>
      <c r="GN72" s="10"/>
      <c r="GO72" s="10"/>
      <c r="GP72" s="10"/>
      <c r="GQ72" s="10"/>
      <c r="GR72" s="10"/>
      <c r="GS72" s="10"/>
      <c r="GT72" s="10"/>
      <c r="GU72" s="10"/>
      <c r="GV72" s="10"/>
      <c r="GW72" s="10"/>
      <c r="GX72" s="10"/>
      <c r="GY72" s="10"/>
      <c r="GZ72" s="10"/>
      <c r="HA72" s="10"/>
      <c r="HB72" s="10"/>
      <c r="HC72" s="10"/>
      <c r="HD72" s="10"/>
      <c r="HE72" s="10"/>
      <c r="HF72" s="10"/>
      <c r="HG72" s="10"/>
      <c r="HH72" s="10"/>
      <c r="HI72" s="10"/>
      <c r="HJ72" s="10"/>
      <c r="HK72" s="10"/>
      <c r="HL72" s="10"/>
      <c r="HM72" s="10"/>
      <c r="HN72" s="10"/>
      <c r="HO72" s="10"/>
      <c r="HP72" s="10"/>
      <c r="HQ72" s="10"/>
      <c r="HR72" s="10"/>
      <c r="HS72" s="10"/>
      <c r="HT72" s="10"/>
      <c r="HU72" s="10"/>
      <c r="HV72" s="10"/>
      <c r="HW72" s="10"/>
      <c r="HX72" s="10"/>
      <c r="HY72" s="10"/>
      <c r="HZ72" s="10"/>
      <c r="IA72" s="10"/>
      <c r="IB72" s="10"/>
      <c r="IC72" s="10"/>
      <c r="ID72" s="10"/>
      <c r="IE72" s="10"/>
      <c r="IF72" s="10"/>
      <c r="IG72" s="10"/>
      <c r="IH72" s="10"/>
      <c r="II72" s="10"/>
      <c r="IJ72" s="10"/>
      <c r="IK72" s="10"/>
      <c r="IL72" s="10"/>
      <c r="IM72" s="10"/>
      <c r="IN72" s="10"/>
      <c r="IO72" s="10"/>
      <c r="IP72" s="10"/>
      <c r="IQ72" s="10"/>
      <c r="IR72" s="10"/>
      <c r="IS72" s="10"/>
      <c r="IT72" s="10"/>
      <c r="IU72" s="10"/>
      <c r="IV72" s="10"/>
    </row>
    <row r="73" spans="1:256">
      <c r="A73" s="3">
        <v>2</v>
      </c>
      <c r="B73" s="228" t="s">
        <v>42</v>
      </c>
      <c r="C73" s="228"/>
      <c r="D73" s="228"/>
      <c r="E73" s="228"/>
      <c r="F73" s="228"/>
      <c r="G73" s="228"/>
      <c r="H73" s="228"/>
      <c r="I73" s="3" t="s">
        <v>19</v>
      </c>
      <c r="J73" s="11"/>
      <c r="K73" s="10"/>
      <c r="L73" s="10"/>
      <c r="M73" s="10"/>
      <c r="N73" s="10"/>
      <c r="O73" s="10"/>
      <c r="P73" s="10"/>
      <c r="Q73" s="10"/>
      <c r="R73" s="10"/>
      <c r="S73" s="10"/>
      <c r="T73" s="10"/>
      <c r="U73" s="10"/>
      <c r="V73" s="10"/>
      <c r="W73" s="10"/>
      <c r="X73" s="10"/>
      <c r="Y73" s="10"/>
      <c r="Z73" s="10"/>
      <c r="AA73" s="10"/>
      <c r="AB73" s="10"/>
      <c r="AC73" s="10"/>
      <c r="AD73" s="10"/>
      <c r="AE73" s="10"/>
      <c r="AF73" s="10"/>
      <c r="AG73" s="10"/>
      <c r="AH73" s="10"/>
      <c r="AI73" s="10"/>
      <c r="AJ73" s="10"/>
      <c r="AK73" s="10"/>
      <c r="AL73" s="10"/>
      <c r="AM73" s="10"/>
      <c r="AN73" s="10"/>
      <c r="AO73" s="10"/>
      <c r="AP73" s="10"/>
      <c r="AQ73" s="10"/>
      <c r="AR73" s="10"/>
      <c r="AS73" s="10"/>
      <c r="AT73" s="10"/>
      <c r="AU73" s="10"/>
      <c r="AV73" s="10"/>
      <c r="AW73" s="10"/>
      <c r="AX73" s="10"/>
      <c r="AY73" s="10"/>
      <c r="AZ73" s="10"/>
      <c r="BA73" s="10"/>
      <c r="BB73" s="10"/>
      <c r="BC73" s="10"/>
      <c r="BD73" s="10"/>
      <c r="BE73" s="10"/>
      <c r="BF73" s="10"/>
      <c r="BG73" s="10"/>
      <c r="BH73" s="10"/>
      <c r="BI73" s="10"/>
      <c r="BJ73" s="10"/>
      <c r="BK73" s="10"/>
      <c r="BL73" s="10"/>
      <c r="BM73" s="10"/>
      <c r="BN73" s="10"/>
      <c r="BO73" s="10"/>
      <c r="BP73" s="10"/>
      <c r="BQ73" s="10"/>
      <c r="BR73" s="10"/>
      <c r="BS73" s="10"/>
      <c r="BT73" s="10"/>
      <c r="BU73" s="10"/>
      <c r="BV73" s="10"/>
      <c r="BW73" s="10"/>
      <c r="BX73" s="10"/>
      <c r="BY73" s="10"/>
      <c r="BZ73" s="10"/>
      <c r="CA73" s="10"/>
      <c r="CB73" s="10"/>
      <c r="CC73" s="10"/>
      <c r="CD73" s="10"/>
      <c r="CE73" s="10"/>
      <c r="CF73" s="10"/>
      <c r="CG73" s="10"/>
      <c r="CH73" s="10"/>
      <c r="CI73" s="10"/>
      <c r="CJ73" s="10"/>
      <c r="CK73" s="10"/>
      <c r="CL73" s="10"/>
      <c r="CM73" s="10"/>
      <c r="CN73" s="10"/>
      <c r="CO73" s="10"/>
      <c r="CP73" s="10"/>
      <c r="CQ73" s="10"/>
      <c r="CR73" s="10"/>
      <c r="CS73" s="10"/>
      <c r="CT73" s="10"/>
      <c r="CU73" s="10"/>
      <c r="CV73" s="10"/>
      <c r="CW73" s="10"/>
      <c r="CX73" s="10"/>
      <c r="CY73" s="10"/>
      <c r="CZ73" s="10"/>
      <c r="DA73" s="10"/>
      <c r="DB73" s="10"/>
      <c r="DC73" s="10"/>
      <c r="DD73" s="10"/>
      <c r="DE73" s="10"/>
      <c r="DF73" s="10"/>
      <c r="DG73" s="10"/>
      <c r="DH73" s="10"/>
      <c r="DI73" s="10"/>
      <c r="DJ73" s="10"/>
      <c r="DK73" s="10"/>
      <c r="DL73" s="10"/>
      <c r="DM73" s="10"/>
      <c r="DN73" s="10"/>
      <c r="DO73" s="10"/>
      <c r="DP73" s="10"/>
      <c r="DQ73" s="10"/>
      <c r="DR73" s="10"/>
      <c r="DS73" s="10"/>
      <c r="DT73" s="10"/>
      <c r="DU73" s="10"/>
      <c r="DV73" s="10"/>
      <c r="DW73" s="10"/>
      <c r="DX73" s="10"/>
      <c r="DY73" s="10"/>
      <c r="DZ73" s="10"/>
      <c r="EA73" s="10"/>
      <c r="EB73" s="10"/>
      <c r="EC73" s="10"/>
      <c r="ED73" s="10"/>
      <c r="EE73" s="10"/>
      <c r="EF73" s="10"/>
      <c r="EG73" s="10"/>
      <c r="EH73" s="10"/>
      <c r="EI73" s="10"/>
      <c r="EJ73" s="10"/>
      <c r="EK73" s="10"/>
      <c r="EL73" s="10"/>
      <c r="EM73" s="10"/>
      <c r="EN73" s="10"/>
      <c r="EO73" s="10"/>
      <c r="EP73" s="10"/>
      <c r="EQ73" s="10"/>
      <c r="ER73" s="10"/>
      <c r="ES73" s="10"/>
      <c r="ET73" s="10"/>
      <c r="EU73" s="10"/>
      <c r="EV73" s="10"/>
      <c r="EW73" s="10"/>
      <c r="EX73" s="10"/>
      <c r="EY73" s="10"/>
      <c r="EZ73" s="10"/>
      <c r="FA73" s="10"/>
      <c r="FB73" s="10"/>
      <c r="FC73" s="10"/>
      <c r="FD73" s="10"/>
      <c r="FE73" s="10"/>
      <c r="FF73" s="10"/>
      <c r="FG73" s="10"/>
      <c r="FH73" s="10"/>
      <c r="FI73" s="10"/>
      <c r="FJ73" s="10"/>
      <c r="FK73" s="10"/>
      <c r="FL73" s="10"/>
      <c r="FM73" s="10"/>
      <c r="FN73" s="10"/>
      <c r="FO73" s="10"/>
      <c r="FP73" s="10"/>
      <c r="FQ73" s="10"/>
      <c r="FR73" s="10"/>
      <c r="FS73" s="10"/>
      <c r="FT73" s="10"/>
      <c r="FU73" s="10"/>
      <c r="FV73" s="10"/>
      <c r="FW73" s="10"/>
      <c r="FX73" s="10"/>
      <c r="FY73" s="10"/>
      <c r="FZ73" s="10"/>
      <c r="GA73" s="10"/>
      <c r="GB73" s="10"/>
      <c r="GC73" s="10"/>
      <c r="GD73" s="10"/>
      <c r="GE73" s="10"/>
      <c r="GF73" s="10"/>
      <c r="GG73" s="10"/>
      <c r="GH73" s="10"/>
      <c r="GI73" s="10"/>
      <c r="GJ73" s="10"/>
      <c r="GK73" s="10"/>
      <c r="GL73" s="10"/>
      <c r="GM73" s="10"/>
      <c r="GN73" s="10"/>
      <c r="GO73" s="10"/>
      <c r="GP73" s="10"/>
      <c r="GQ73" s="10"/>
      <c r="GR73" s="10"/>
      <c r="GS73" s="10"/>
      <c r="GT73" s="10"/>
      <c r="GU73" s="10"/>
      <c r="GV73" s="10"/>
      <c r="GW73" s="10"/>
      <c r="GX73" s="10"/>
      <c r="GY73" s="10"/>
      <c r="GZ73" s="10"/>
      <c r="HA73" s="10"/>
      <c r="HB73" s="10"/>
      <c r="HC73" s="10"/>
      <c r="HD73" s="10"/>
      <c r="HE73" s="10"/>
      <c r="HF73" s="10"/>
      <c r="HG73" s="10"/>
      <c r="HH73" s="10"/>
      <c r="HI73" s="10"/>
      <c r="HJ73" s="10"/>
      <c r="HK73" s="10"/>
      <c r="HL73" s="10"/>
      <c r="HM73" s="10"/>
      <c r="HN73" s="10"/>
      <c r="HO73" s="10"/>
      <c r="HP73" s="10"/>
      <c r="HQ73" s="10"/>
      <c r="HR73" s="10"/>
      <c r="HS73" s="10"/>
      <c r="HT73" s="10"/>
      <c r="HU73" s="10"/>
      <c r="HV73" s="10"/>
      <c r="HW73" s="10"/>
      <c r="HX73" s="10"/>
      <c r="HY73" s="10"/>
      <c r="HZ73" s="10"/>
      <c r="IA73" s="10"/>
      <c r="IB73" s="10"/>
      <c r="IC73" s="10"/>
      <c r="ID73" s="10"/>
      <c r="IE73" s="10"/>
      <c r="IF73" s="10"/>
      <c r="IG73" s="10"/>
      <c r="IH73" s="10"/>
      <c r="II73" s="10"/>
      <c r="IJ73" s="10"/>
      <c r="IK73" s="10"/>
      <c r="IL73" s="10"/>
      <c r="IM73" s="10"/>
      <c r="IN73" s="10"/>
      <c r="IO73" s="10"/>
      <c r="IP73" s="10"/>
      <c r="IQ73" s="10"/>
      <c r="IR73" s="10"/>
      <c r="IS73" s="10"/>
      <c r="IT73" s="10"/>
      <c r="IU73" s="10"/>
      <c r="IV73" s="10"/>
    </row>
    <row r="74" spans="1:256">
      <c r="A74" s="5" t="s">
        <v>17</v>
      </c>
      <c r="B74" s="226" t="s">
        <v>18</v>
      </c>
      <c r="C74" s="226"/>
      <c r="D74" s="226"/>
      <c r="E74" s="226"/>
      <c r="F74" s="226"/>
      <c r="G74" s="226"/>
      <c r="H74" s="226"/>
      <c r="I74" s="33">
        <f>I37</f>
        <v>424.45082159999998</v>
      </c>
      <c r="J74" s="11"/>
      <c r="K74" s="10"/>
      <c r="L74" s="10"/>
      <c r="M74" s="10"/>
      <c r="N74" s="10"/>
      <c r="O74" s="10"/>
      <c r="P74" s="10"/>
      <c r="Q74" s="10"/>
      <c r="R74" s="10"/>
      <c r="S74" s="10"/>
      <c r="T74" s="10"/>
      <c r="U74" s="10"/>
      <c r="V74" s="10"/>
      <c r="W74" s="10"/>
      <c r="X74" s="10"/>
      <c r="Y74" s="10"/>
      <c r="Z74" s="10"/>
      <c r="AA74" s="10"/>
      <c r="AB74" s="10"/>
      <c r="AC74" s="10"/>
      <c r="AD74" s="10"/>
      <c r="AE74" s="10"/>
      <c r="AF74" s="10"/>
      <c r="AG74" s="10"/>
      <c r="AH74" s="10"/>
      <c r="AI74" s="10"/>
      <c r="AJ74" s="10"/>
      <c r="AK74" s="10"/>
      <c r="AL74" s="10"/>
      <c r="AM74" s="10"/>
      <c r="AN74" s="10"/>
      <c r="AO74" s="10"/>
      <c r="AP74" s="10"/>
      <c r="AQ74" s="10"/>
      <c r="AR74" s="10"/>
      <c r="AS74" s="10"/>
      <c r="AT74" s="10"/>
      <c r="AU74" s="10"/>
      <c r="AV74" s="10"/>
      <c r="AW74" s="10"/>
      <c r="AX74" s="10"/>
      <c r="AY74" s="10"/>
      <c r="AZ74" s="10"/>
      <c r="BA74" s="10"/>
      <c r="BB74" s="10"/>
      <c r="BC74" s="10"/>
      <c r="BD74" s="10"/>
      <c r="BE74" s="10"/>
      <c r="BF74" s="10"/>
      <c r="BG74" s="10"/>
      <c r="BH74" s="10"/>
      <c r="BI74" s="10"/>
      <c r="BJ74" s="10"/>
      <c r="BK74" s="10"/>
      <c r="BL74" s="10"/>
      <c r="BM74" s="10"/>
      <c r="BN74" s="10"/>
      <c r="BO74" s="10"/>
      <c r="BP74" s="10"/>
      <c r="BQ74" s="10"/>
      <c r="BR74" s="10"/>
      <c r="BS74" s="10"/>
      <c r="BT74" s="10"/>
      <c r="BU74" s="10"/>
      <c r="BV74" s="10"/>
      <c r="BW74" s="10"/>
      <c r="BX74" s="10"/>
      <c r="BY74" s="10"/>
      <c r="BZ74" s="10"/>
      <c r="CA74" s="10"/>
      <c r="CB74" s="10"/>
      <c r="CC74" s="10"/>
      <c r="CD74" s="10"/>
      <c r="CE74" s="10"/>
      <c r="CF74" s="10"/>
      <c r="CG74" s="10"/>
      <c r="CH74" s="10"/>
      <c r="CI74" s="10"/>
      <c r="CJ74" s="10"/>
      <c r="CK74" s="10"/>
      <c r="CL74" s="10"/>
      <c r="CM74" s="10"/>
      <c r="CN74" s="10"/>
      <c r="CO74" s="10"/>
      <c r="CP74" s="10"/>
      <c r="CQ74" s="10"/>
      <c r="CR74" s="10"/>
      <c r="CS74" s="10"/>
      <c r="CT74" s="10"/>
      <c r="CU74" s="10"/>
      <c r="CV74" s="10"/>
      <c r="CW74" s="10"/>
      <c r="CX74" s="10"/>
      <c r="CY74" s="10"/>
      <c r="CZ74" s="10"/>
      <c r="DA74" s="10"/>
      <c r="DB74" s="10"/>
      <c r="DC74" s="10"/>
      <c r="DD74" s="10"/>
      <c r="DE74" s="10"/>
      <c r="DF74" s="10"/>
      <c r="DG74" s="10"/>
      <c r="DH74" s="10"/>
      <c r="DI74" s="10"/>
      <c r="DJ74" s="10"/>
      <c r="DK74" s="10"/>
      <c r="DL74" s="10"/>
      <c r="DM74" s="10"/>
      <c r="DN74" s="10"/>
      <c r="DO74" s="10"/>
      <c r="DP74" s="10"/>
      <c r="DQ74" s="10"/>
      <c r="DR74" s="10"/>
      <c r="DS74" s="10"/>
      <c r="DT74" s="10"/>
      <c r="DU74" s="10"/>
      <c r="DV74" s="10"/>
      <c r="DW74" s="10"/>
      <c r="DX74" s="10"/>
      <c r="DY74" s="10"/>
      <c r="DZ74" s="10"/>
      <c r="EA74" s="10"/>
      <c r="EB74" s="10"/>
      <c r="EC74" s="10"/>
      <c r="ED74" s="10"/>
      <c r="EE74" s="10"/>
      <c r="EF74" s="10"/>
      <c r="EG74" s="10"/>
      <c r="EH74" s="10"/>
      <c r="EI74" s="10"/>
      <c r="EJ74" s="10"/>
      <c r="EK74" s="10"/>
      <c r="EL74" s="10"/>
      <c r="EM74" s="10"/>
      <c r="EN74" s="10"/>
      <c r="EO74" s="10"/>
      <c r="EP74" s="10"/>
      <c r="EQ74" s="10"/>
      <c r="ER74" s="10"/>
      <c r="ES74" s="10"/>
      <c r="ET74" s="10"/>
      <c r="EU74" s="10"/>
      <c r="EV74" s="10"/>
      <c r="EW74" s="10"/>
      <c r="EX74" s="10"/>
      <c r="EY74" s="10"/>
      <c r="EZ74" s="10"/>
      <c r="FA74" s="10"/>
      <c r="FB74" s="10"/>
      <c r="FC74" s="10"/>
      <c r="FD74" s="10"/>
      <c r="FE74" s="10"/>
      <c r="FF74" s="10"/>
      <c r="FG74" s="10"/>
      <c r="FH74" s="10"/>
      <c r="FI74" s="10"/>
      <c r="FJ74" s="10"/>
      <c r="FK74" s="10"/>
      <c r="FL74" s="10"/>
      <c r="FM74" s="10"/>
      <c r="FN74" s="10"/>
      <c r="FO74" s="10"/>
      <c r="FP74" s="10"/>
      <c r="FQ74" s="10"/>
      <c r="FR74" s="10"/>
      <c r="FS74" s="10"/>
      <c r="FT74" s="10"/>
      <c r="FU74" s="10"/>
      <c r="FV74" s="10"/>
      <c r="FW74" s="10"/>
      <c r="FX74" s="10"/>
      <c r="FY74" s="10"/>
      <c r="FZ74" s="10"/>
      <c r="GA74" s="10"/>
      <c r="GB74" s="10"/>
      <c r="GC74" s="10"/>
      <c r="GD74" s="10"/>
      <c r="GE74" s="10"/>
      <c r="GF74" s="10"/>
      <c r="GG74" s="10"/>
      <c r="GH74" s="10"/>
      <c r="GI74" s="10"/>
      <c r="GJ74" s="10"/>
      <c r="GK74" s="10"/>
      <c r="GL74" s="10"/>
      <c r="GM74" s="10"/>
      <c r="GN74" s="10"/>
      <c r="GO74" s="10"/>
      <c r="GP74" s="10"/>
      <c r="GQ74" s="10"/>
      <c r="GR74" s="10"/>
      <c r="GS74" s="10"/>
      <c r="GT74" s="10"/>
      <c r="GU74" s="10"/>
      <c r="GV74" s="10"/>
      <c r="GW74" s="10"/>
      <c r="GX74" s="10"/>
      <c r="GY74" s="10"/>
      <c r="GZ74" s="10"/>
      <c r="HA74" s="10"/>
      <c r="HB74" s="10"/>
      <c r="HC74" s="10"/>
      <c r="HD74" s="10"/>
      <c r="HE74" s="10"/>
      <c r="HF74" s="10"/>
      <c r="HG74" s="10"/>
      <c r="HH74" s="10"/>
      <c r="HI74" s="10"/>
      <c r="HJ74" s="10"/>
      <c r="HK74" s="10"/>
      <c r="HL74" s="10"/>
      <c r="HM74" s="10"/>
      <c r="HN74" s="10"/>
      <c r="HO74" s="10"/>
      <c r="HP74" s="10"/>
      <c r="HQ74" s="10"/>
      <c r="HR74" s="10"/>
      <c r="HS74" s="10"/>
      <c r="HT74" s="10"/>
      <c r="HU74" s="10"/>
      <c r="HV74" s="10"/>
      <c r="HW74" s="10"/>
      <c r="HX74" s="10"/>
      <c r="HY74" s="10"/>
      <c r="HZ74" s="10"/>
      <c r="IA74" s="10"/>
      <c r="IB74" s="10"/>
      <c r="IC74" s="10"/>
      <c r="ID74" s="10"/>
      <c r="IE74" s="10"/>
      <c r="IF74" s="10"/>
      <c r="IG74" s="10"/>
      <c r="IH74" s="10"/>
      <c r="II74" s="10"/>
      <c r="IJ74" s="10"/>
      <c r="IK74" s="10"/>
      <c r="IL74" s="10"/>
      <c r="IM74" s="10"/>
      <c r="IN74" s="10"/>
      <c r="IO74" s="10"/>
      <c r="IP74" s="10"/>
      <c r="IQ74" s="10"/>
      <c r="IR74" s="10"/>
      <c r="IS74" s="10"/>
      <c r="IT74" s="10"/>
      <c r="IU74" s="10"/>
      <c r="IV74" s="10"/>
    </row>
    <row r="75" spans="1:256">
      <c r="A75" s="5" t="s">
        <v>20</v>
      </c>
      <c r="B75" s="226" t="s">
        <v>21</v>
      </c>
      <c r="C75" s="226"/>
      <c r="D75" s="226"/>
      <c r="E75" s="226"/>
      <c r="F75" s="226"/>
      <c r="G75" s="226"/>
      <c r="H75" s="226"/>
      <c r="I75" s="33">
        <f>I51</f>
        <v>959.68505434880001</v>
      </c>
      <c r="J75" s="11"/>
      <c r="K75" s="10"/>
      <c r="L75" s="10"/>
      <c r="M75" s="10"/>
      <c r="N75" s="10"/>
      <c r="O75" s="10"/>
      <c r="P75" s="10"/>
      <c r="Q75" s="10"/>
      <c r="R75" s="10"/>
      <c r="S75" s="10"/>
      <c r="T75" s="10"/>
      <c r="U75" s="10"/>
      <c r="V75" s="10"/>
      <c r="W75" s="10"/>
      <c r="X75" s="10"/>
      <c r="Y75" s="10"/>
      <c r="Z75" s="10"/>
      <c r="AA75" s="10"/>
      <c r="AB75" s="10"/>
      <c r="AC75" s="10"/>
      <c r="AD75" s="10"/>
      <c r="AE75" s="10"/>
      <c r="AF75" s="10"/>
      <c r="AG75" s="10"/>
      <c r="AH75" s="10"/>
      <c r="AI75" s="10"/>
      <c r="AJ75" s="10"/>
      <c r="AK75" s="10"/>
      <c r="AL75" s="10"/>
      <c r="AM75" s="10"/>
      <c r="AN75" s="10"/>
      <c r="AO75" s="10"/>
      <c r="AP75" s="10"/>
      <c r="AQ75" s="10"/>
      <c r="AR75" s="10"/>
      <c r="AS75" s="10"/>
      <c r="AT75" s="10"/>
      <c r="AU75" s="10"/>
      <c r="AV75" s="10"/>
      <c r="AW75" s="10"/>
      <c r="AX75" s="10"/>
      <c r="AY75" s="10"/>
      <c r="AZ75" s="10"/>
      <c r="BA75" s="10"/>
      <c r="BB75" s="10"/>
      <c r="BC75" s="10"/>
      <c r="BD75" s="10"/>
      <c r="BE75" s="10"/>
      <c r="BF75" s="10"/>
      <c r="BG75" s="10"/>
      <c r="BH75" s="10"/>
      <c r="BI75" s="10"/>
      <c r="BJ75" s="10"/>
      <c r="BK75" s="10"/>
      <c r="BL75" s="10"/>
      <c r="BM75" s="10"/>
      <c r="BN75" s="10"/>
      <c r="BO75" s="10"/>
      <c r="BP75" s="10"/>
      <c r="BQ75" s="10"/>
      <c r="BR75" s="10"/>
      <c r="BS75" s="10"/>
      <c r="BT75" s="10"/>
      <c r="BU75" s="10"/>
      <c r="BV75" s="10"/>
      <c r="BW75" s="10"/>
      <c r="BX75" s="10"/>
      <c r="BY75" s="10"/>
      <c r="BZ75" s="10"/>
      <c r="CA75" s="10"/>
      <c r="CB75" s="10"/>
      <c r="CC75" s="10"/>
      <c r="CD75" s="10"/>
      <c r="CE75" s="10"/>
      <c r="CF75" s="10"/>
      <c r="CG75" s="10"/>
      <c r="CH75" s="10"/>
      <c r="CI75" s="10"/>
      <c r="CJ75" s="10"/>
      <c r="CK75" s="10"/>
      <c r="CL75" s="10"/>
      <c r="CM75" s="10"/>
      <c r="CN75" s="10"/>
      <c r="CO75" s="10"/>
      <c r="CP75" s="10"/>
      <c r="CQ75" s="10"/>
      <c r="CR75" s="10"/>
      <c r="CS75" s="10"/>
      <c r="CT75" s="10"/>
      <c r="CU75" s="10"/>
      <c r="CV75" s="10"/>
      <c r="CW75" s="10"/>
      <c r="CX75" s="10"/>
      <c r="CY75" s="10"/>
      <c r="CZ75" s="10"/>
      <c r="DA75" s="10"/>
      <c r="DB75" s="10"/>
      <c r="DC75" s="10"/>
      <c r="DD75" s="10"/>
      <c r="DE75" s="10"/>
      <c r="DF75" s="10"/>
      <c r="DG75" s="10"/>
      <c r="DH75" s="10"/>
      <c r="DI75" s="10"/>
      <c r="DJ75" s="10"/>
      <c r="DK75" s="10"/>
      <c r="DL75" s="10"/>
      <c r="DM75" s="10"/>
      <c r="DN75" s="10"/>
      <c r="DO75" s="10"/>
      <c r="DP75" s="10"/>
      <c r="DQ75" s="10"/>
      <c r="DR75" s="10"/>
      <c r="DS75" s="10"/>
      <c r="DT75" s="10"/>
      <c r="DU75" s="10"/>
      <c r="DV75" s="10"/>
      <c r="DW75" s="10"/>
      <c r="DX75" s="10"/>
      <c r="DY75" s="10"/>
      <c r="DZ75" s="10"/>
      <c r="EA75" s="10"/>
      <c r="EB75" s="10"/>
      <c r="EC75" s="10"/>
      <c r="ED75" s="10"/>
      <c r="EE75" s="10"/>
      <c r="EF75" s="10"/>
      <c r="EG75" s="10"/>
      <c r="EH75" s="10"/>
      <c r="EI75" s="10"/>
      <c r="EJ75" s="10"/>
      <c r="EK75" s="10"/>
      <c r="EL75" s="10"/>
      <c r="EM75" s="10"/>
      <c r="EN75" s="10"/>
      <c r="EO75" s="10"/>
      <c r="EP75" s="10"/>
      <c r="EQ75" s="10"/>
      <c r="ER75" s="10"/>
      <c r="ES75" s="10"/>
      <c r="ET75" s="10"/>
      <c r="EU75" s="10"/>
      <c r="EV75" s="10"/>
      <c r="EW75" s="10"/>
      <c r="EX75" s="10"/>
      <c r="EY75" s="10"/>
      <c r="EZ75" s="10"/>
      <c r="FA75" s="10"/>
      <c r="FB75" s="10"/>
      <c r="FC75" s="10"/>
      <c r="FD75" s="10"/>
      <c r="FE75" s="10"/>
      <c r="FF75" s="10"/>
      <c r="FG75" s="10"/>
      <c r="FH75" s="10"/>
      <c r="FI75" s="10"/>
      <c r="FJ75" s="10"/>
      <c r="FK75" s="10"/>
      <c r="FL75" s="10"/>
      <c r="FM75" s="10"/>
      <c r="FN75" s="10"/>
      <c r="FO75" s="10"/>
      <c r="FP75" s="10"/>
      <c r="FQ75" s="10"/>
      <c r="FR75" s="10"/>
      <c r="FS75" s="10"/>
      <c r="FT75" s="10"/>
      <c r="FU75" s="10"/>
      <c r="FV75" s="10"/>
      <c r="FW75" s="10"/>
      <c r="FX75" s="10"/>
      <c r="FY75" s="10"/>
      <c r="FZ75" s="10"/>
      <c r="GA75" s="10"/>
      <c r="GB75" s="10"/>
      <c r="GC75" s="10"/>
      <c r="GD75" s="10"/>
      <c r="GE75" s="10"/>
      <c r="GF75" s="10"/>
      <c r="GG75" s="10"/>
      <c r="GH75" s="10"/>
      <c r="GI75" s="10"/>
      <c r="GJ75" s="10"/>
      <c r="GK75" s="10"/>
      <c r="GL75" s="10"/>
      <c r="GM75" s="10"/>
      <c r="GN75" s="10"/>
      <c r="GO75" s="10"/>
      <c r="GP75" s="10"/>
      <c r="GQ75" s="10"/>
      <c r="GR75" s="10"/>
      <c r="GS75" s="10"/>
      <c r="GT75" s="10"/>
      <c r="GU75" s="10"/>
      <c r="GV75" s="10"/>
      <c r="GW75" s="10"/>
      <c r="GX75" s="10"/>
      <c r="GY75" s="10"/>
      <c r="GZ75" s="10"/>
      <c r="HA75" s="10"/>
      <c r="HB75" s="10"/>
      <c r="HC75" s="10"/>
      <c r="HD75" s="10"/>
      <c r="HE75" s="10"/>
      <c r="HF75" s="10"/>
      <c r="HG75" s="10"/>
      <c r="HH75" s="10"/>
      <c r="HI75" s="10"/>
      <c r="HJ75" s="10"/>
      <c r="HK75" s="10"/>
      <c r="HL75" s="10"/>
      <c r="HM75" s="10"/>
      <c r="HN75" s="10"/>
      <c r="HO75" s="10"/>
      <c r="HP75" s="10"/>
      <c r="HQ75" s="10"/>
      <c r="HR75" s="10"/>
      <c r="HS75" s="10"/>
      <c r="HT75" s="10"/>
      <c r="HU75" s="10"/>
      <c r="HV75" s="10"/>
      <c r="HW75" s="10"/>
      <c r="HX75" s="10"/>
      <c r="HY75" s="10"/>
      <c r="HZ75" s="10"/>
      <c r="IA75" s="10"/>
      <c r="IB75" s="10"/>
      <c r="IC75" s="10"/>
      <c r="ID75" s="10"/>
      <c r="IE75" s="10"/>
      <c r="IF75" s="10"/>
      <c r="IG75" s="10"/>
      <c r="IH75" s="10"/>
      <c r="II75" s="10"/>
      <c r="IJ75" s="10"/>
      <c r="IK75" s="10"/>
      <c r="IL75" s="10"/>
      <c r="IM75" s="10"/>
      <c r="IN75" s="10"/>
      <c r="IO75" s="10"/>
      <c r="IP75" s="10"/>
      <c r="IQ75" s="10"/>
      <c r="IR75" s="10"/>
      <c r="IS75" s="10"/>
      <c r="IT75" s="10"/>
      <c r="IU75" s="10"/>
      <c r="IV75" s="10"/>
    </row>
    <row r="76" spans="1:256">
      <c r="A76" s="5" t="s">
        <v>36</v>
      </c>
      <c r="B76" s="226" t="s">
        <v>37</v>
      </c>
      <c r="C76" s="226"/>
      <c r="D76" s="226"/>
      <c r="E76" s="226"/>
      <c r="F76" s="226"/>
      <c r="G76" s="226"/>
      <c r="H76" s="226"/>
      <c r="I76" s="33">
        <f>I69</f>
        <v>805.42819999999995</v>
      </c>
      <c r="J76" s="11"/>
      <c r="K76" s="10"/>
      <c r="L76" s="10"/>
      <c r="M76" s="10"/>
      <c r="N76" s="10"/>
      <c r="O76" s="10"/>
      <c r="P76" s="10"/>
      <c r="Q76" s="10"/>
      <c r="R76" s="10"/>
      <c r="S76" s="10"/>
      <c r="T76" s="10"/>
      <c r="U76" s="10"/>
      <c r="V76" s="10"/>
      <c r="W76" s="10"/>
      <c r="X76" s="10"/>
      <c r="Y76" s="10"/>
      <c r="Z76" s="10"/>
      <c r="AA76" s="10"/>
      <c r="AB76" s="10"/>
      <c r="AC76" s="10"/>
      <c r="AD76" s="10"/>
      <c r="AE76" s="10"/>
      <c r="AF76" s="10"/>
      <c r="AG76" s="10"/>
      <c r="AH76" s="10"/>
      <c r="AI76" s="10"/>
      <c r="AJ76" s="10"/>
      <c r="AK76" s="10"/>
      <c r="AL76" s="10"/>
      <c r="AM76" s="10"/>
      <c r="AN76" s="10"/>
      <c r="AO76" s="10"/>
      <c r="AP76" s="10"/>
      <c r="AQ76" s="10"/>
      <c r="AR76" s="10"/>
      <c r="AS76" s="10"/>
      <c r="AT76" s="10"/>
      <c r="AU76" s="10"/>
      <c r="AV76" s="10"/>
      <c r="AW76" s="10"/>
      <c r="AX76" s="10"/>
      <c r="AY76" s="10"/>
      <c r="AZ76" s="10"/>
      <c r="BA76" s="10"/>
      <c r="BB76" s="10"/>
      <c r="BC76" s="10"/>
      <c r="BD76" s="10"/>
      <c r="BE76" s="10"/>
      <c r="BF76" s="10"/>
      <c r="BG76" s="10"/>
      <c r="BH76" s="10"/>
      <c r="BI76" s="10"/>
      <c r="BJ76" s="10"/>
      <c r="BK76" s="10"/>
      <c r="BL76" s="10"/>
      <c r="BM76" s="10"/>
      <c r="BN76" s="10"/>
      <c r="BO76" s="10"/>
      <c r="BP76" s="10"/>
      <c r="BQ76" s="10"/>
      <c r="BR76" s="10"/>
      <c r="BS76" s="10"/>
      <c r="BT76" s="10"/>
      <c r="BU76" s="10"/>
      <c r="BV76" s="10"/>
      <c r="BW76" s="10"/>
      <c r="BX76" s="10"/>
      <c r="BY76" s="10"/>
      <c r="BZ76" s="10"/>
      <c r="CA76" s="10"/>
      <c r="CB76" s="10"/>
      <c r="CC76" s="10"/>
      <c r="CD76" s="10"/>
      <c r="CE76" s="10"/>
      <c r="CF76" s="10"/>
      <c r="CG76" s="10"/>
      <c r="CH76" s="10"/>
      <c r="CI76" s="10"/>
      <c r="CJ76" s="10"/>
      <c r="CK76" s="10"/>
      <c r="CL76" s="10"/>
      <c r="CM76" s="10"/>
      <c r="CN76" s="10"/>
      <c r="CO76" s="10"/>
      <c r="CP76" s="10"/>
      <c r="CQ76" s="10"/>
      <c r="CR76" s="10"/>
      <c r="CS76" s="10"/>
      <c r="CT76" s="10"/>
      <c r="CU76" s="10"/>
      <c r="CV76" s="10"/>
      <c r="CW76" s="10"/>
      <c r="CX76" s="10"/>
      <c r="CY76" s="10"/>
      <c r="CZ76" s="10"/>
      <c r="DA76" s="10"/>
      <c r="DB76" s="10"/>
      <c r="DC76" s="10"/>
      <c r="DD76" s="10"/>
      <c r="DE76" s="10"/>
      <c r="DF76" s="10"/>
      <c r="DG76" s="10"/>
      <c r="DH76" s="10"/>
      <c r="DI76" s="10"/>
      <c r="DJ76" s="10"/>
      <c r="DK76" s="10"/>
      <c r="DL76" s="10"/>
      <c r="DM76" s="10"/>
      <c r="DN76" s="10"/>
      <c r="DO76" s="10"/>
      <c r="DP76" s="10"/>
      <c r="DQ76" s="10"/>
      <c r="DR76" s="10"/>
      <c r="DS76" s="10"/>
      <c r="DT76" s="10"/>
      <c r="DU76" s="10"/>
      <c r="DV76" s="10"/>
      <c r="DW76" s="10"/>
      <c r="DX76" s="10"/>
      <c r="DY76" s="10"/>
      <c r="DZ76" s="10"/>
      <c r="EA76" s="10"/>
      <c r="EB76" s="10"/>
      <c r="EC76" s="10"/>
      <c r="ED76" s="10"/>
      <c r="EE76" s="10"/>
      <c r="EF76" s="10"/>
      <c r="EG76" s="10"/>
      <c r="EH76" s="10"/>
      <c r="EI76" s="10"/>
      <c r="EJ76" s="10"/>
      <c r="EK76" s="10"/>
      <c r="EL76" s="10"/>
      <c r="EM76" s="10"/>
      <c r="EN76" s="10"/>
      <c r="EO76" s="10"/>
      <c r="EP76" s="10"/>
      <c r="EQ76" s="10"/>
      <c r="ER76" s="10"/>
      <c r="ES76" s="10"/>
      <c r="ET76" s="10"/>
      <c r="EU76" s="10"/>
      <c r="EV76" s="10"/>
      <c r="EW76" s="10"/>
      <c r="EX76" s="10"/>
      <c r="EY76" s="10"/>
      <c r="EZ76" s="10"/>
      <c r="FA76" s="10"/>
      <c r="FB76" s="10"/>
      <c r="FC76" s="10"/>
      <c r="FD76" s="10"/>
      <c r="FE76" s="10"/>
      <c r="FF76" s="10"/>
      <c r="FG76" s="10"/>
      <c r="FH76" s="10"/>
      <c r="FI76" s="10"/>
      <c r="FJ76" s="10"/>
      <c r="FK76" s="10"/>
      <c r="FL76" s="10"/>
      <c r="FM76" s="10"/>
      <c r="FN76" s="10"/>
      <c r="FO76" s="10"/>
      <c r="FP76" s="10"/>
      <c r="FQ76" s="10"/>
      <c r="FR76" s="10"/>
      <c r="FS76" s="10"/>
      <c r="FT76" s="10"/>
      <c r="FU76" s="10"/>
      <c r="FV76" s="10"/>
      <c r="FW76" s="10"/>
      <c r="FX76" s="10"/>
      <c r="FY76" s="10"/>
      <c r="FZ76" s="10"/>
      <c r="GA76" s="10"/>
      <c r="GB76" s="10"/>
      <c r="GC76" s="10"/>
      <c r="GD76" s="10"/>
      <c r="GE76" s="10"/>
      <c r="GF76" s="10"/>
      <c r="GG76" s="10"/>
      <c r="GH76" s="10"/>
      <c r="GI76" s="10"/>
      <c r="GJ76" s="10"/>
      <c r="GK76" s="10"/>
      <c r="GL76" s="10"/>
      <c r="GM76" s="10"/>
      <c r="GN76" s="10"/>
      <c r="GO76" s="10"/>
      <c r="GP76" s="10"/>
      <c r="GQ76" s="10"/>
      <c r="GR76" s="10"/>
      <c r="GS76" s="10"/>
      <c r="GT76" s="10"/>
      <c r="GU76" s="10"/>
      <c r="GV76" s="10"/>
      <c r="GW76" s="10"/>
      <c r="GX76" s="10"/>
      <c r="GY76" s="10"/>
      <c r="GZ76" s="10"/>
      <c r="HA76" s="10"/>
      <c r="HB76" s="10"/>
      <c r="HC76" s="10"/>
      <c r="HD76" s="10"/>
      <c r="HE76" s="10"/>
      <c r="HF76" s="10"/>
      <c r="HG76" s="10"/>
      <c r="HH76" s="10"/>
      <c r="HI76" s="10"/>
      <c r="HJ76" s="10"/>
      <c r="HK76" s="10"/>
      <c r="HL76" s="10"/>
      <c r="HM76" s="10"/>
      <c r="HN76" s="10"/>
      <c r="HO76" s="10"/>
      <c r="HP76" s="10"/>
      <c r="HQ76" s="10"/>
      <c r="HR76" s="10"/>
      <c r="HS76" s="10"/>
      <c r="HT76" s="10"/>
      <c r="HU76" s="10"/>
      <c r="HV76" s="10"/>
      <c r="HW76" s="10"/>
      <c r="HX76" s="10"/>
      <c r="HY76" s="10"/>
      <c r="HZ76" s="10"/>
      <c r="IA76" s="10"/>
      <c r="IB76" s="10"/>
      <c r="IC76" s="10"/>
      <c r="ID76" s="10"/>
      <c r="IE76" s="10"/>
      <c r="IF76" s="10"/>
      <c r="IG76" s="10"/>
      <c r="IH76" s="10"/>
      <c r="II76" s="10"/>
      <c r="IJ76" s="10"/>
      <c r="IK76" s="10"/>
      <c r="IL76" s="10"/>
      <c r="IM76" s="10"/>
      <c r="IN76" s="10"/>
      <c r="IO76" s="10"/>
      <c r="IP76" s="10"/>
      <c r="IQ76" s="10"/>
      <c r="IR76" s="10"/>
      <c r="IS76" s="10"/>
      <c r="IT76" s="10"/>
      <c r="IU76" s="10"/>
      <c r="IV76" s="10"/>
    </row>
    <row r="77" spans="1:256">
      <c r="A77" s="228" t="s">
        <v>1</v>
      </c>
      <c r="B77" s="228"/>
      <c r="C77" s="228"/>
      <c r="D77" s="228"/>
      <c r="E77" s="228"/>
      <c r="F77" s="228"/>
      <c r="G77" s="228"/>
      <c r="H77" s="228"/>
      <c r="I77" s="37">
        <f>SUM(I74+I75+I76)</f>
        <v>2189.5640759488001</v>
      </c>
      <c r="J77" s="11"/>
      <c r="K77" s="10"/>
      <c r="L77" s="10"/>
      <c r="M77" s="10"/>
      <c r="N77" s="10"/>
      <c r="O77" s="10"/>
      <c r="P77" s="10"/>
      <c r="Q77" s="10"/>
      <c r="R77" s="10"/>
      <c r="S77" s="10"/>
      <c r="T77" s="10"/>
      <c r="U77" s="10"/>
      <c r="V77" s="10"/>
      <c r="W77" s="10"/>
      <c r="X77" s="10"/>
      <c r="Y77" s="10"/>
      <c r="Z77" s="10"/>
      <c r="AA77" s="10"/>
      <c r="AB77" s="10"/>
      <c r="AC77" s="10"/>
      <c r="AD77" s="10"/>
      <c r="AE77" s="10"/>
      <c r="AF77" s="10"/>
      <c r="AG77" s="10"/>
      <c r="AH77" s="10"/>
      <c r="AI77" s="10"/>
      <c r="AJ77" s="10"/>
      <c r="AK77" s="10"/>
      <c r="AL77" s="10"/>
      <c r="AM77" s="10"/>
      <c r="AN77" s="10"/>
      <c r="AO77" s="10"/>
      <c r="AP77" s="10"/>
      <c r="AQ77" s="10"/>
      <c r="AR77" s="10"/>
      <c r="AS77" s="10"/>
      <c r="AT77" s="10"/>
      <c r="AU77" s="10"/>
      <c r="AV77" s="10"/>
      <c r="AW77" s="10"/>
      <c r="AX77" s="10"/>
      <c r="AY77" s="10"/>
      <c r="AZ77" s="10"/>
      <c r="BA77" s="10"/>
      <c r="BB77" s="10"/>
      <c r="BC77" s="10"/>
      <c r="BD77" s="10"/>
      <c r="BE77" s="10"/>
      <c r="BF77" s="10"/>
      <c r="BG77" s="10"/>
      <c r="BH77" s="10"/>
      <c r="BI77" s="10"/>
      <c r="BJ77" s="10"/>
      <c r="BK77" s="10"/>
      <c r="BL77" s="10"/>
      <c r="BM77" s="10"/>
      <c r="BN77" s="10"/>
      <c r="BO77" s="10"/>
      <c r="BP77" s="10"/>
      <c r="BQ77" s="10"/>
      <c r="BR77" s="10"/>
      <c r="BS77" s="10"/>
      <c r="BT77" s="10"/>
      <c r="BU77" s="10"/>
      <c r="BV77" s="10"/>
      <c r="BW77" s="10"/>
      <c r="BX77" s="10"/>
      <c r="BY77" s="10"/>
      <c r="BZ77" s="10"/>
      <c r="CA77" s="10"/>
      <c r="CB77" s="10"/>
      <c r="CC77" s="10"/>
      <c r="CD77" s="10"/>
      <c r="CE77" s="10"/>
      <c r="CF77" s="10"/>
      <c r="CG77" s="10"/>
      <c r="CH77" s="10"/>
      <c r="CI77" s="10"/>
      <c r="CJ77" s="10"/>
      <c r="CK77" s="10"/>
      <c r="CL77" s="10"/>
      <c r="CM77" s="10"/>
      <c r="CN77" s="10"/>
      <c r="CO77" s="10"/>
      <c r="CP77" s="10"/>
      <c r="CQ77" s="10"/>
      <c r="CR77" s="10"/>
      <c r="CS77" s="10"/>
      <c r="CT77" s="10"/>
      <c r="CU77" s="10"/>
      <c r="CV77" s="10"/>
      <c r="CW77" s="10"/>
      <c r="CX77" s="10"/>
      <c r="CY77" s="10"/>
      <c r="CZ77" s="10"/>
      <c r="DA77" s="10"/>
      <c r="DB77" s="10"/>
      <c r="DC77" s="10"/>
      <c r="DD77" s="10"/>
      <c r="DE77" s="10"/>
      <c r="DF77" s="10"/>
      <c r="DG77" s="10"/>
      <c r="DH77" s="10"/>
      <c r="DI77" s="10"/>
      <c r="DJ77" s="10"/>
      <c r="DK77" s="10"/>
      <c r="DL77" s="10"/>
      <c r="DM77" s="10"/>
      <c r="DN77" s="10"/>
      <c r="DO77" s="10"/>
      <c r="DP77" s="10"/>
      <c r="DQ77" s="10"/>
      <c r="DR77" s="10"/>
      <c r="DS77" s="10"/>
      <c r="DT77" s="10"/>
      <c r="DU77" s="10"/>
      <c r="DV77" s="10"/>
      <c r="DW77" s="10"/>
      <c r="DX77" s="10"/>
      <c r="DY77" s="10"/>
      <c r="DZ77" s="10"/>
      <c r="EA77" s="10"/>
      <c r="EB77" s="10"/>
      <c r="EC77" s="10"/>
      <c r="ED77" s="10"/>
      <c r="EE77" s="10"/>
      <c r="EF77" s="10"/>
      <c r="EG77" s="10"/>
      <c r="EH77" s="10"/>
      <c r="EI77" s="10"/>
      <c r="EJ77" s="10"/>
      <c r="EK77" s="10"/>
      <c r="EL77" s="10"/>
      <c r="EM77" s="10"/>
      <c r="EN77" s="10"/>
      <c r="EO77" s="10"/>
      <c r="EP77" s="10"/>
      <c r="EQ77" s="10"/>
      <c r="ER77" s="10"/>
      <c r="ES77" s="10"/>
      <c r="ET77" s="10"/>
      <c r="EU77" s="10"/>
      <c r="EV77" s="10"/>
      <c r="EW77" s="10"/>
      <c r="EX77" s="10"/>
      <c r="EY77" s="10"/>
      <c r="EZ77" s="10"/>
      <c r="FA77" s="10"/>
      <c r="FB77" s="10"/>
      <c r="FC77" s="10"/>
      <c r="FD77" s="10"/>
      <c r="FE77" s="10"/>
      <c r="FF77" s="10"/>
      <c r="FG77" s="10"/>
      <c r="FH77" s="10"/>
      <c r="FI77" s="10"/>
      <c r="FJ77" s="10"/>
      <c r="FK77" s="10"/>
      <c r="FL77" s="10"/>
      <c r="FM77" s="10"/>
      <c r="FN77" s="10"/>
      <c r="FO77" s="10"/>
      <c r="FP77" s="10"/>
      <c r="FQ77" s="10"/>
      <c r="FR77" s="10"/>
      <c r="FS77" s="10"/>
      <c r="FT77" s="10"/>
      <c r="FU77" s="10"/>
      <c r="FV77" s="10"/>
      <c r="FW77" s="10"/>
      <c r="FX77" s="10"/>
      <c r="FY77" s="10"/>
      <c r="FZ77" s="10"/>
      <c r="GA77" s="10"/>
      <c r="GB77" s="10"/>
      <c r="GC77" s="10"/>
      <c r="GD77" s="10"/>
      <c r="GE77" s="10"/>
      <c r="GF77" s="10"/>
      <c r="GG77" s="10"/>
      <c r="GH77" s="10"/>
      <c r="GI77" s="10"/>
      <c r="GJ77" s="10"/>
      <c r="GK77" s="10"/>
      <c r="GL77" s="10"/>
      <c r="GM77" s="10"/>
      <c r="GN77" s="10"/>
      <c r="GO77" s="10"/>
      <c r="GP77" s="10"/>
      <c r="GQ77" s="10"/>
      <c r="GR77" s="10"/>
      <c r="GS77" s="10"/>
      <c r="GT77" s="10"/>
      <c r="GU77" s="10"/>
      <c r="GV77" s="10"/>
      <c r="GW77" s="10"/>
      <c r="GX77" s="10"/>
      <c r="GY77" s="10"/>
      <c r="GZ77" s="10"/>
      <c r="HA77" s="10"/>
      <c r="HB77" s="10"/>
      <c r="HC77" s="10"/>
      <c r="HD77" s="10"/>
      <c r="HE77" s="10"/>
      <c r="HF77" s="10"/>
      <c r="HG77" s="10"/>
      <c r="HH77" s="10"/>
      <c r="HI77" s="10"/>
      <c r="HJ77" s="10"/>
      <c r="HK77" s="10"/>
      <c r="HL77" s="10"/>
      <c r="HM77" s="10"/>
      <c r="HN77" s="10"/>
      <c r="HO77" s="10"/>
      <c r="HP77" s="10"/>
      <c r="HQ77" s="10"/>
      <c r="HR77" s="10"/>
      <c r="HS77" s="10"/>
      <c r="HT77" s="10"/>
      <c r="HU77" s="10"/>
      <c r="HV77" s="10"/>
      <c r="HW77" s="10"/>
      <c r="HX77" s="10"/>
      <c r="HY77" s="10"/>
      <c r="HZ77" s="10"/>
      <c r="IA77" s="10"/>
      <c r="IB77" s="10"/>
      <c r="IC77" s="10"/>
      <c r="ID77" s="10"/>
      <c r="IE77" s="10"/>
      <c r="IF77" s="10"/>
      <c r="IG77" s="10"/>
      <c r="IH77" s="10"/>
      <c r="II77" s="10"/>
      <c r="IJ77" s="10"/>
      <c r="IK77" s="10"/>
      <c r="IL77" s="10"/>
      <c r="IM77" s="10"/>
      <c r="IN77" s="10"/>
      <c r="IO77" s="10"/>
      <c r="IP77" s="10"/>
      <c r="IQ77" s="10"/>
      <c r="IR77" s="10"/>
      <c r="IS77" s="10"/>
      <c r="IT77" s="10"/>
      <c r="IU77" s="10"/>
      <c r="IV77" s="10"/>
    </row>
    <row r="78" spans="1:256" ht="15" customHeight="1">
      <c r="A78" s="296"/>
      <c r="B78" s="296"/>
      <c r="C78" s="296"/>
      <c r="D78" s="296"/>
      <c r="E78" s="296"/>
      <c r="F78" s="296"/>
      <c r="G78" s="296"/>
      <c r="H78" s="296"/>
      <c r="I78" s="296"/>
      <c r="J78" s="296"/>
      <c r="K78" s="335"/>
      <c r="L78" s="10"/>
      <c r="M78" s="10"/>
      <c r="N78" s="10"/>
      <c r="O78" s="10"/>
      <c r="P78" s="10"/>
      <c r="Q78" s="10"/>
      <c r="R78" s="10"/>
      <c r="S78" s="10"/>
      <c r="T78" s="10"/>
      <c r="U78" s="10"/>
      <c r="V78" s="10"/>
      <c r="W78" s="10"/>
      <c r="X78" s="10"/>
      <c r="Y78" s="10"/>
      <c r="Z78" s="10"/>
      <c r="AA78" s="10"/>
      <c r="AB78" s="10"/>
      <c r="AC78" s="10"/>
      <c r="AD78" s="10"/>
      <c r="AE78" s="10"/>
      <c r="AF78" s="10"/>
      <c r="AG78" s="10"/>
      <c r="AH78" s="10"/>
      <c r="AI78" s="10"/>
      <c r="AJ78" s="10"/>
      <c r="AK78" s="10"/>
      <c r="AL78" s="10"/>
      <c r="AM78" s="10"/>
      <c r="AN78" s="10"/>
      <c r="AO78" s="10"/>
      <c r="AP78" s="10"/>
      <c r="AQ78" s="10"/>
      <c r="AR78" s="10"/>
      <c r="AS78" s="10"/>
      <c r="AT78" s="10"/>
      <c r="AU78" s="10"/>
      <c r="AV78" s="10"/>
      <c r="AW78" s="10"/>
      <c r="AX78" s="10"/>
      <c r="AY78" s="10"/>
      <c r="AZ78" s="10"/>
      <c r="BA78" s="10"/>
      <c r="BB78" s="10"/>
      <c r="BC78" s="10"/>
      <c r="BD78" s="10"/>
      <c r="BE78" s="10"/>
      <c r="BF78" s="10"/>
      <c r="BG78" s="10"/>
      <c r="BH78" s="10"/>
      <c r="BI78" s="10"/>
      <c r="BJ78" s="10"/>
      <c r="BK78" s="10"/>
      <c r="BL78" s="10"/>
      <c r="BM78" s="10"/>
      <c r="BN78" s="10"/>
      <c r="BO78" s="10"/>
      <c r="BP78" s="10"/>
      <c r="BQ78" s="10"/>
      <c r="BR78" s="10"/>
      <c r="BS78" s="10"/>
      <c r="BT78" s="10"/>
      <c r="BU78" s="10"/>
      <c r="BV78" s="10"/>
      <c r="BW78" s="10"/>
      <c r="BX78" s="10"/>
      <c r="BY78" s="10"/>
      <c r="BZ78" s="10"/>
      <c r="CA78" s="10"/>
      <c r="CB78" s="10"/>
      <c r="CC78" s="10"/>
      <c r="CD78" s="10"/>
      <c r="CE78" s="10"/>
      <c r="CF78" s="10"/>
      <c r="CG78" s="10"/>
      <c r="CH78" s="10"/>
      <c r="CI78" s="10"/>
      <c r="CJ78" s="10"/>
      <c r="CK78" s="10"/>
      <c r="CL78" s="10"/>
      <c r="CM78" s="10"/>
      <c r="CN78" s="10"/>
      <c r="CO78" s="10"/>
      <c r="CP78" s="10"/>
      <c r="CQ78" s="10"/>
      <c r="CR78" s="10"/>
      <c r="CS78" s="10"/>
      <c r="CT78" s="10"/>
      <c r="CU78" s="10"/>
      <c r="CV78" s="10"/>
      <c r="CW78" s="10"/>
      <c r="CX78" s="10"/>
      <c r="CY78" s="10"/>
      <c r="CZ78" s="10"/>
      <c r="DA78" s="10"/>
      <c r="DB78" s="10"/>
      <c r="DC78" s="10"/>
      <c r="DD78" s="10"/>
      <c r="DE78" s="10"/>
      <c r="DF78" s="10"/>
      <c r="DG78" s="10"/>
      <c r="DH78" s="10"/>
      <c r="DI78" s="10"/>
      <c r="DJ78" s="10"/>
      <c r="DK78" s="10"/>
      <c r="DL78" s="10"/>
      <c r="DM78" s="10"/>
      <c r="DN78" s="10"/>
      <c r="DO78" s="10"/>
      <c r="DP78" s="10"/>
      <c r="DQ78" s="10"/>
      <c r="DR78" s="10"/>
      <c r="DS78" s="10"/>
      <c r="DT78" s="10"/>
      <c r="DU78" s="10"/>
      <c r="DV78" s="10"/>
      <c r="DW78" s="10"/>
      <c r="DX78" s="10"/>
      <c r="DY78" s="10"/>
      <c r="DZ78" s="10"/>
      <c r="EA78" s="10"/>
      <c r="EB78" s="10"/>
      <c r="EC78" s="10"/>
      <c r="ED78" s="10"/>
      <c r="EE78" s="10"/>
      <c r="EF78" s="10"/>
      <c r="EG78" s="10"/>
      <c r="EH78" s="10"/>
      <c r="EI78" s="10"/>
      <c r="EJ78" s="10"/>
      <c r="EK78" s="10"/>
      <c r="EL78" s="10"/>
      <c r="EM78" s="10"/>
      <c r="EN78" s="10"/>
      <c r="EO78" s="10"/>
      <c r="EP78" s="10"/>
      <c r="EQ78" s="10"/>
      <c r="ER78" s="10"/>
      <c r="ES78" s="10"/>
      <c r="ET78" s="10"/>
      <c r="EU78" s="10"/>
      <c r="EV78" s="10"/>
      <c r="EW78" s="10"/>
      <c r="EX78" s="10"/>
      <c r="EY78" s="10"/>
      <c r="EZ78" s="10"/>
      <c r="FA78" s="10"/>
      <c r="FB78" s="10"/>
      <c r="FC78" s="10"/>
      <c r="FD78" s="10"/>
      <c r="FE78" s="10"/>
      <c r="FF78" s="10"/>
      <c r="FG78" s="10"/>
      <c r="FH78" s="10"/>
      <c r="FI78" s="10"/>
      <c r="FJ78" s="10"/>
      <c r="FK78" s="10"/>
      <c r="FL78" s="10"/>
      <c r="FM78" s="10"/>
      <c r="FN78" s="10"/>
      <c r="FO78" s="10"/>
      <c r="FP78" s="10"/>
      <c r="FQ78" s="10"/>
      <c r="FR78" s="10"/>
      <c r="FS78" s="10"/>
      <c r="FT78" s="10"/>
      <c r="FU78" s="10"/>
      <c r="FV78" s="10"/>
      <c r="FW78" s="10"/>
      <c r="FX78" s="10"/>
      <c r="FY78" s="10"/>
      <c r="FZ78" s="10"/>
      <c r="GA78" s="10"/>
      <c r="GB78" s="10"/>
      <c r="GC78" s="10"/>
      <c r="GD78" s="10"/>
      <c r="GE78" s="10"/>
      <c r="GF78" s="10"/>
      <c r="GG78" s="10"/>
      <c r="GH78" s="10"/>
      <c r="GI78" s="10"/>
      <c r="GJ78" s="10"/>
      <c r="GK78" s="10"/>
      <c r="GL78" s="10"/>
      <c r="GM78" s="10"/>
      <c r="GN78" s="10"/>
      <c r="GO78" s="10"/>
      <c r="GP78" s="10"/>
      <c r="GQ78" s="10"/>
      <c r="GR78" s="10"/>
      <c r="GS78" s="10"/>
      <c r="GT78" s="10"/>
      <c r="GU78" s="10"/>
      <c r="GV78" s="10"/>
      <c r="GW78" s="10"/>
      <c r="GX78" s="10"/>
      <c r="GY78" s="10"/>
      <c r="GZ78" s="10"/>
      <c r="HA78" s="10"/>
      <c r="HB78" s="10"/>
      <c r="HC78" s="10"/>
      <c r="HD78" s="10"/>
      <c r="HE78" s="10"/>
      <c r="HF78" s="10"/>
      <c r="HG78" s="10"/>
      <c r="HH78" s="10"/>
      <c r="HI78" s="10"/>
      <c r="HJ78" s="10"/>
      <c r="HK78" s="10"/>
      <c r="HL78" s="10"/>
      <c r="HM78" s="10"/>
      <c r="HN78" s="10"/>
      <c r="HO78" s="10"/>
      <c r="HP78" s="10"/>
      <c r="HQ78" s="10"/>
      <c r="HR78" s="10"/>
      <c r="HS78" s="10"/>
      <c r="HT78" s="10"/>
      <c r="HU78" s="10"/>
      <c r="HV78" s="10"/>
      <c r="HW78" s="10"/>
      <c r="HX78" s="10"/>
      <c r="HY78" s="10"/>
      <c r="HZ78" s="10"/>
      <c r="IA78" s="10"/>
      <c r="IB78" s="10"/>
      <c r="IC78" s="10"/>
      <c r="ID78" s="10"/>
      <c r="IE78" s="10"/>
      <c r="IF78" s="10"/>
      <c r="IG78" s="10"/>
      <c r="IH78" s="10"/>
      <c r="II78" s="10"/>
      <c r="IJ78" s="10"/>
      <c r="IK78" s="10"/>
      <c r="IL78" s="10"/>
      <c r="IM78" s="10"/>
      <c r="IN78" s="10"/>
      <c r="IO78" s="10"/>
      <c r="IP78" s="10"/>
      <c r="IQ78" s="10"/>
      <c r="IR78" s="10"/>
      <c r="IS78" s="10"/>
      <c r="IT78" s="10"/>
      <c r="IU78" s="10"/>
      <c r="IV78" s="10"/>
    </row>
    <row r="79" spans="1:256" ht="15.95" customHeight="1">
      <c r="A79" s="296"/>
      <c r="B79" s="296"/>
      <c r="C79" s="296"/>
      <c r="D79" s="296"/>
      <c r="E79" s="296"/>
      <c r="F79" s="296"/>
      <c r="G79" s="296"/>
      <c r="H79" s="296"/>
      <c r="I79" s="296"/>
      <c r="J79" s="296"/>
      <c r="K79" s="335"/>
      <c r="L79" s="10"/>
      <c r="M79" s="10"/>
      <c r="N79" s="10"/>
      <c r="O79" s="10"/>
      <c r="P79" s="10"/>
      <c r="Q79" s="10"/>
      <c r="R79" s="10"/>
      <c r="S79" s="10"/>
      <c r="T79" s="10"/>
      <c r="U79" s="10"/>
      <c r="V79" s="10"/>
      <c r="W79" s="10"/>
      <c r="X79" s="10"/>
      <c r="Y79" s="10"/>
      <c r="Z79" s="10"/>
      <c r="AA79" s="10"/>
      <c r="AB79" s="10"/>
      <c r="AC79" s="10"/>
      <c r="AD79" s="10"/>
      <c r="AE79" s="10"/>
      <c r="AF79" s="10"/>
      <c r="AG79" s="10"/>
      <c r="AH79" s="10"/>
      <c r="AI79" s="10"/>
      <c r="AJ79" s="10"/>
      <c r="AK79" s="10"/>
      <c r="AL79" s="10"/>
      <c r="AM79" s="10"/>
      <c r="AN79" s="10"/>
      <c r="AO79" s="10"/>
      <c r="AP79" s="10"/>
      <c r="AQ79" s="10"/>
      <c r="AR79" s="10"/>
      <c r="AS79" s="10"/>
      <c r="AT79" s="10"/>
      <c r="AU79" s="10"/>
      <c r="AV79" s="10"/>
      <c r="AW79" s="10"/>
      <c r="AX79" s="10"/>
      <c r="AY79" s="10"/>
      <c r="AZ79" s="10"/>
      <c r="BA79" s="10"/>
      <c r="BB79" s="10"/>
      <c r="BC79" s="10"/>
      <c r="BD79" s="10"/>
      <c r="BE79" s="10"/>
      <c r="BF79" s="10"/>
      <c r="BG79" s="10"/>
      <c r="BH79" s="10"/>
      <c r="BI79" s="10"/>
      <c r="BJ79" s="10"/>
      <c r="BK79" s="10"/>
      <c r="BL79" s="10"/>
      <c r="BM79" s="10"/>
      <c r="BN79" s="10"/>
      <c r="BO79" s="10"/>
      <c r="BP79" s="10"/>
      <c r="BQ79" s="10"/>
      <c r="BR79" s="10"/>
      <c r="BS79" s="10"/>
      <c r="BT79" s="10"/>
      <c r="BU79" s="10"/>
      <c r="BV79" s="10"/>
      <c r="BW79" s="10"/>
      <c r="BX79" s="10"/>
      <c r="BY79" s="10"/>
      <c r="BZ79" s="10"/>
      <c r="CA79" s="10"/>
      <c r="CB79" s="10"/>
      <c r="CC79" s="10"/>
      <c r="CD79" s="10"/>
      <c r="CE79" s="10"/>
      <c r="CF79" s="10"/>
      <c r="CG79" s="10"/>
      <c r="CH79" s="10"/>
      <c r="CI79" s="10"/>
      <c r="CJ79" s="10"/>
      <c r="CK79" s="10"/>
      <c r="CL79" s="10"/>
      <c r="CM79" s="10"/>
      <c r="CN79" s="10"/>
      <c r="CO79" s="10"/>
      <c r="CP79" s="10"/>
      <c r="CQ79" s="10"/>
      <c r="CR79" s="10"/>
      <c r="CS79" s="10"/>
      <c r="CT79" s="10"/>
      <c r="CU79" s="10"/>
      <c r="CV79" s="10"/>
      <c r="CW79" s="10"/>
      <c r="CX79" s="10"/>
      <c r="CY79" s="10"/>
      <c r="CZ79" s="10"/>
      <c r="DA79" s="10"/>
      <c r="DB79" s="10"/>
      <c r="DC79" s="10"/>
      <c r="DD79" s="10"/>
      <c r="DE79" s="10"/>
      <c r="DF79" s="10"/>
      <c r="DG79" s="10"/>
      <c r="DH79" s="10"/>
      <c r="DI79" s="10"/>
      <c r="DJ79" s="10"/>
      <c r="DK79" s="10"/>
      <c r="DL79" s="10"/>
      <c r="DM79" s="10"/>
      <c r="DN79" s="10"/>
      <c r="DO79" s="10"/>
      <c r="DP79" s="10"/>
      <c r="DQ79" s="10"/>
      <c r="DR79" s="10"/>
      <c r="DS79" s="10"/>
      <c r="DT79" s="10"/>
      <c r="DU79" s="10"/>
      <c r="DV79" s="10"/>
      <c r="DW79" s="10"/>
      <c r="DX79" s="10"/>
      <c r="DY79" s="10"/>
      <c r="DZ79" s="10"/>
      <c r="EA79" s="10"/>
      <c r="EB79" s="10"/>
      <c r="EC79" s="10"/>
      <c r="ED79" s="10"/>
      <c r="EE79" s="10"/>
      <c r="EF79" s="10"/>
      <c r="EG79" s="10"/>
      <c r="EH79" s="10"/>
      <c r="EI79" s="10"/>
      <c r="EJ79" s="10"/>
      <c r="EK79" s="10"/>
      <c r="EL79" s="10"/>
      <c r="EM79" s="10"/>
      <c r="EN79" s="10"/>
      <c r="EO79" s="10"/>
      <c r="EP79" s="10"/>
      <c r="EQ79" s="10"/>
      <c r="ER79" s="10"/>
      <c r="ES79" s="10"/>
      <c r="ET79" s="10"/>
      <c r="EU79" s="10"/>
      <c r="EV79" s="10"/>
      <c r="EW79" s="10"/>
      <c r="EX79" s="10"/>
      <c r="EY79" s="10"/>
      <c r="EZ79" s="10"/>
      <c r="FA79" s="10"/>
      <c r="FB79" s="10"/>
      <c r="FC79" s="10"/>
      <c r="FD79" s="10"/>
      <c r="FE79" s="10"/>
      <c r="FF79" s="10"/>
      <c r="FG79" s="10"/>
      <c r="FH79" s="10"/>
      <c r="FI79" s="10"/>
      <c r="FJ79" s="10"/>
      <c r="FK79" s="10"/>
      <c r="FL79" s="10"/>
      <c r="FM79" s="10"/>
      <c r="FN79" s="10"/>
      <c r="FO79" s="10"/>
      <c r="FP79" s="10"/>
      <c r="FQ79" s="10"/>
      <c r="FR79" s="10"/>
      <c r="FS79" s="10"/>
      <c r="FT79" s="10"/>
      <c r="FU79" s="10"/>
      <c r="FV79" s="10"/>
      <c r="FW79" s="10"/>
      <c r="FX79" s="10"/>
      <c r="FY79" s="10"/>
      <c r="FZ79" s="10"/>
      <c r="GA79" s="10"/>
      <c r="GB79" s="10"/>
      <c r="GC79" s="10"/>
      <c r="GD79" s="10"/>
      <c r="GE79" s="10"/>
      <c r="GF79" s="10"/>
      <c r="GG79" s="10"/>
      <c r="GH79" s="10"/>
      <c r="GI79" s="10"/>
      <c r="GJ79" s="10"/>
      <c r="GK79" s="10"/>
      <c r="GL79" s="10"/>
      <c r="GM79" s="10"/>
      <c r="GN79" s="10"/>
      <c r="GO79" s="10"/>
      <c r="GP79" s="10"/>
      <c r="GQ79" s="10"/>
      <c r="GR79" s="10"/>
      <c r="GS79" s="10"/>
      <c r="GT79" s="10"/>
      <c r="GU79" s="10"/>
      <c r="GV79" s="10"/>
      <c r="GW79" s="10"/>
      <c r="GX79" s="10"/>
      <c r="GY79" s="10"/>
      <c r="GZ79" s="10"/>
      <c r="HA79" s="10"/>
      <c r="HB79" s="10"/>
      <c r="HC79" s="10"/>
      <c r="HD79" s="10"/>
      <c r="HE79" s="10"/>
      <c r="HF79" s="10"/>
      <c r="HG79" s="10"/>
      <c r="HH79" s="10"/>
      <c r="HI79" s="10"/>
      <c r="HJ79" s="10"/>
      <c r="HK79" s="10"/>
      <c r="HL79" s="10"/>
      <c r="HM79" s="10"/>
      <c r="HN79" s="10"/>
      <c r="HO79" s="10"/>
      <c r="HP79" s="10"/>
      <c r="HQ79" s="10"/>
      <c r="HR79" s="10"/>
      <c r="HS79" s="10"/>
      <c r="HT79" s="10"/>
      <c r="HU79" s="10"/>
      <c r="HV79" s="10"/>
      <c r="HW79" s="10"/>
      <c r="HX79" s="10"/>
      <c r="HY79" s="10"/>
      <c r="HZ79" s="10"/>
      <c r="IA79" s="10"/>
      <c r="IB79" s="10"/>
      <c r="IC79" s="10"/>
      <c r="ID79" s="10"/>
      <c r="IE79" s="10"/>
      <c r="IF79" s="10"/>
      <c r="IG79" s="10"/>
      <c r="IH79" s="10"/>
      <c r="II79" s="10"/>
      <c r="IJ79" s="10"/>
      <c r="IK79" s="10"/>
      <c r="IL79" s="10"/>
      <c r="IM79" s="10"/>
      <c r="IN79" s="10"/>
      <c r="IO79" s="10"/>
      <c r="IP79" s="10"/>
      <c r="IQ79" s="10"/>
      <c r="IR79" s="10"/>
      <c r="IS79" s="10"/>
      <c r="IT79" s="10"/>
      <c r="IU79" s="10"/>
      <c r="IV79" s="10"/>
    </row>
    <row r="80" spans="1:256" s="13" customFormat="1">
      <c r="A80" s="232" t="s">
        <v>43</v>
      </c>
      <c r="B80" s="232"/>
      <c r="C80" s="232"/>
      <c r="D80" s="232"/>
      <c r="E80" s="232"/>
      <c r="F80" s="232"/>
      <c r="G80" s="232"/>
      <c r="H80" s="232"/>
      <c r="I80" s="232"/>
      <c r="J80" s="232"/>
      <c r="K80" s="15"/>
    </row>
    <row r="81" spans="1:256">
      <c r="A81" s="6">
        <v>3</v>
      </c>
      <c r="B81" s="243" t="s">
        <v>44</v>
      </c>
      <c r="C81" s="243"/>
      <c r="D81" s="243"/>
      <c r="E81" s="243"/>
      <c r="F81" s="243"/>
      <c r="G81" s="243"/>
      <c r="H81" s="243"/>
      <c r="I81" s="6" t="s">
        <v>71</v>
      </c>
      <c r="J81" s="6" t="s">
        <v>45</v>
      </c>
      <c r="K81" s="70"/>
      <c r="L81" s="42"/>
      <c r="M81" s="10"/>
      <c r="N81" s="10"/>
      <c r="O81" s="10"/>
      <c r="P81" s="10"/>
      <c r="Q81" s="10"/>
      <c r="R81" s="10"/>
      <c r="S81" s="10"/>
      <c r="T81" s="10"/>
      <c r="U81" s="10"/>
      <c r="V81" s="10"/>
      <c r="W81" s="10"/>
      <c r="X81" s="10"/>
      <c r="Y81" s="10"/>
      <c r="Z81" s="10"/>
      <c r="AA81" s="10"/>
      <c r="AB81" s="10"/>
      <c r="AC81" s="10"/>
      <c r="AD81" s="10"/>
      <c r="AE81" s="10"/>
      <c r="AF81" s="10"/>
      <c r="AG81" s="10"/>
      <c r="AH81" s="10"/>
      <c r="AI81" s="10"/>
      <c r="AJ81" s="10"/>
      <c r="AK81" s="10"/>
      <c r="AL81" s="10"/>
      <c r="AM81" s="10"/>
      <c r="AN81" s="10"/>
      <c r="AO81" s="10"/>
      <c r="AP81" s="10"/>
      <c r="AQ81" s="10"/>
      <c r="AR81" s="10"/>
      <c r="AS81" s="10"/>
      <c r="AT81" s="10"/>
      <c r="AU81" s="10"/>
      <c r="AV81" s="10"/>
      <c r="AW81" s="10"/>
      <c r="AX81" s="10"/>
      <c r="AY81" s="10"/>
      <c r="AZ81" s="10"/>
      <c r="BA81" s="10"/>
      <c r="BB81" s="10"/>
      <c r="BC81" s="10"/>
      <c r="BD81" s="10"/>
      <c r="BE81" s="10"/>
      <c r="BF81" s="10"/>
      <c r="BG81" s="10"/>
      <c r="BH81" s="10"/>
      <c r="BI81" s="10"/>
      <c r="BJ81" s="10"/>
      <c r="BK81" s="10"/>
      <c r="BL81" s="10"/>
      <c r="BM81" s="10"/>
      <c r="BN81" s="10"/>
      <c r="BO81" s="10"/>
      <c r="BP81" s="10"/>
      <c r="BQ81" s="10"/>
      <c r="BR81" s="10"/>
      <c r="BS81" s="10"/>
      <c r="BT81" s="10"/>
      <c r="BU81" s="10"/>
      <c r="BV81" s="10"/>
      <c r="BW81" s="10"/>
      <c r="BX81" s="10"/>
      <c r="BY81" s="10"/>
      <c r="BZ81" s="10"/>
      <c r="CA81" s="10"/>
      <c r="CB81" s="10"/>
      <c r="CC81" s="10"/>
      <c r="CD81" s="10"/>
      <c r="CE81" s="10"/>
      <c r="CF81" s="10"/>
      <c r="CG81" s="10"/>
      <c r="CH81" s="10"/>
      <c r="CI81" s="10"/>
      <c r="CJ81" s="10"/>
      <c r="CK81" s="10"/>
      <c r="CL81" s="10"/>
      <c r="CM81" s="10"/>
      <c r="CN81" s="10"/>
      <c r="CO81" s="10"/>
      <c r="CP81" s="10"/>
      <c r="CQ81" s="10"/>
      <c r="CR81" s="10"/>
      <c r="CS81" s="10"/>
      <c r="CT81" s="10"/>
      <c r="CU81" s="10"/>
      <c r="CV81" s="10"/>
      <c r="CW81" s="10"/>
      <c r="CX81" s="10"/>
      <c r="CY81" s="10"/>
      <c r="CZ81" s="10"/>
      <c r="DA81" s="10"/>
      <c r="DB81" s="10"/>
      <c r="DC81" s="10"/>
      <c r="DD81" s="10"/>
      <c r="DE81" s="10"/>
      <c r="DF81" s="10"/>
      <c r="DG81" s="10"/>
      <c r="DH81" s="10"/>
      <c r="DI81" s="10"/>
      <c r="DJ81" s="10"/>
      <c r="DK81" s="10"/>
      <c r="DL81" s="10"/>
      <c r="DM81" s="10"/>
      <c r="DN81" s="10"/>
      <c r="DO81" s="10"/>
      <c r="DP81" s="10"/>
      <c r="DQ81" s="10"/>
      <c r="DR81" s="10"/>
      <c r="DS81" s="10"/>
      <c r="DT81" s="10"/>
      <c r="DU81" s="10"/>
      <c r="DV81" s="10"/>
      <c r="DW81" s="10"/>
      <c r="DX81" s="10"/>
      <c r="DY81" s="10"/>
      <c r="DZ81" s="10"/>
      <c r="EA81" s="10"/>
      <c r="EB81" s="10"/>
      <c r="EC81" s="10"/>
      <c r="ED81" s="10"/>
      <c r="EE81" s="10"/>
      <c r="EF81" s="10"/>
      <c r="EG81" s="10"/>
      <c r="EH81" s="10"/>
      <c r="EI81" s="10"/>
      <c r="EJ81" s="10"/>
      <c r="EK81" s="10"/>
      <c r="EL81" s="10"/>
      <c r="EM81" s="10"/>
      <c r="EN81" s="10"/>
      <c r="EO81" s="10"/>
      <c r="EP81" s="10"/>
      <c r="EQ81" s="10"/>
      <c r="ER81" s="10"/>
      <c r="ES81" s="10"/>
      <c r="ET81" s="10"/>
      <c r="EU81" s="10"/>
      <c r="EV81" s="10"/>
      <c r="EW81" s="10"/>
      <c r="EX81" s="10"/>
      <c r="EY81" s="10"/>
      <c r="EZ81" s="10"/>
      <c r="FA81" s="10"/>
      <c r="FB81" s="10"/>
      <c r="FC81" s="10"/>
      <c r="FD81" s="10"/>
      <c r="FE81" s="10"/>
      <c r="FF81" s="10"/>
      <c r="FG81" s="10"/>
      <c r="FH81" s="10"/>
      <c r="FI81" s="10"/>
      <c r="FJ81" s="10"/>
      <c r="FK81" s="10"/>
      <c r="FL81" s="10"/>
      <c r="FM81" s="10"/>
      <c r="FN81" s="10"/>
      <c r="FO81" s="10"/>
      <c r="FP81" s="10"/>
      <c r="FQ81" s="10"/>
      <c r="FR81" s="10"/>
      <c r="FS81" s="10"/>
      <c r="FT81" s="10"/>
      <c r="FU81" s="10"/>
      <c r="FV81" s="10"/>
      <c r="FW81" s="10"/>
      <c r="FX81" s="10"/>
      <c r="FY81" s="10"/>
      <c r="FZ81" s="10"/>
      <c r="GA81" s="10"/>
      <c r="GB81" s="10"/>
      <c r="GC81" s="10"/>
      <c r="GD81" s="10"/>
      <c r="GE81" s="10"/>
      <c r="GF81" s="10"/>
      <c r="GG81" s="10"/>
      <c r="GH81" s="10"/>
      <c r="GI81" s="10"/>
      <c r="GJ81" s="10"/>
      <c r="GK81" s="10"/>
      <c r="GL81" s="10"/>
      <c r="GM81" s="10"/>
      <c r="GN81" s="10"/>
      <c r="GO81" s="10"/>
      <c r="GP81" s="10"/>
      <c r="GQ81" s="10"/>
      <c r="GR81" s="10"/>
      <c r="GS81" s="10"/>
      <c r="GT81" s="10"/>
      <c r="GU81" s="10"/>
      <c r="GV81" s="10"/>
      <c r="GW81" s="10"/>
      <c r="GX81" s="10"/>
      <c r="GY81" s="10"/>
      <c r="GZ81" s="10"/>
      <c r="HA81" s="10"/>
      <c r="HB81" s="10"/>
      <c r="HC81" s="10"/>
      <c r="HD81" s="10"/>
      <c r="HE81" s="10"/>
      <c r="HF81" s="10"/>
      <c r="HG81" s="10"/>
      <c r="HH81" s="10"/>
      <c r="HI81" s="10"/>
      <c r="HJ81" s="10"/>
      <c r="HK81" s="10"/>
      <c r="HL81" s="10"/>
      <c r="HM81" s="10"/>
      <c r="HN81" s="10"/>
      <c r="HO81" s="10"/>
      <c r="HP81" s="10"/>
      <c r="HQ81" s="10"/>
      <c r="HR81" s="10"/>
      <c r="HS81" s="10"/>
      <c r="HT81" s="10"/>
      <c r="HU81" s="10"/>
      <c r="HV81" s="10"/>
      <c r="HW81" s="10"/>
      <c r="HX81" s="10"/>
      <c r="HY81" s="10"/>
      <c r="HZ81" s="10"/>
      <c r="IA81" s="10"/>
      <c r="IB81" s="10"/>
      <c r="IC81" s="10"/>
      <c r="ID81" s="10"/>
      <c r="IE81" s="10"/>
      <c r="IF81" s="10"/>
      <c r="IG81" s="10"/>
      <c r="IH81" s="10"/>
      <c r="II81" s="10"/>
      <c r="IJ81" s="10"/>
      <c r="IK81" s="10"/>
      <c r="IL81" s="10"/>
      <c r="IM81" s="10"/>
      <c r="IN81" s="10"/>
      <c r="IO81" s="10"/>
      <c r="IP81" s="10"/>
      <c r="IQ81" s="10"/>
      <c r="IR81" s="10"/>
      <c r="IS81" s="10"/>
      <c r="IT81" s="10"/>
      <c r="IU81" s="10"/>
      <c r="IV81" s="10"/>
    </row>
    <row r="82" spans="1:256">
      <c r="A82" s="4" t="s">
        <v>13</v>
      </c>
      <c r="B82" s="226" t="s">
        <v>76</v>
      </c>
      <c r="C82" s="226"/>
      <c r="D82" s="226"/>
      <c r="E82" s="226"/>
      <c r="F82" s="226"/>
      <c r="G82" s="226"/>
      <c r="H82" s="226"/>
      <c r="I82" s="26">
        <f>(1/12*0.05*100%)</f>
        <v>4.1666666666666666E-3</v>
      </c>
      <c r="J82" s="31">
        <f>I28*I82</f>
        <v>9.0974541666666671</v>
      </c>
      <c r="K82" s="71"/>
      <c r="L82" s="44"/>
      <c r="M82" s="10"/>
      <c r="N82" s="10"/>
      <c r="O82" s="10"/>
      <c r="P82" s="10"/>
      <c r="Q82" s="10"/>
      <c r="R82" s="10"/>
      <c r="S82" s="10"/>
      <c r="T82" s="10"/>
      <c r="U82" s="10"/>
      <c r="V82" s="10"/>
      <c r="W82" s="10"/>
      <c r="X82" s="10"/>
      <c r="Y82" s="10"/>
      <c r="Z82" s="10"/>
      <c r="AA82" s="10"/>
      <c r="AB82" s="10"/>
      <c r="AC82" s="10"/>
      <c r="AD82" s="10"/>
      <c r="AE82" s="10"/>
      <c r="AF82" s="10"/>
      <c r="AG82" s="10"/>
      <c r="AH82" s="10"/>
      <c r="AI82" s="10"/>
      <c r="AJ82" s="10"/>
      <c r="AK82" s="10"/>
      <c r="AL82" s="10"/>
      <c r="AM82" s="10"/>
      <c r="AN82" s="10"/>
      <c r="AO82" s="10"/>
      <c r="AP82" s="10"/>
      <c r="AQ82" s="10"/>
      <c r="AR82" s="10"/>
      <c r="AS82" s="10"/>
      <c r="AT82" s="10"/>
      <c r="AU82" s="10"/>
      <c r="AV82" s="10"/>
      <c r="AW82" s="10"/>
      <c r="AX82" s="10"/>
      <c r="AY82" s="10"/>
      <c r="AZ82" s="10"/>
      <c r="BA82" s="10"/>
      <c r="BB82" s="10"/>
      <c r="BC82" s="10"/>
      <c r="BD82" s="10"/>
      <c r="BE82" s="10"/>
      <c r="BF82" s="10"/>
      <c r="BG82" s="10"/>
      <c r="BH82" s="10"/>
      <c r="BI82" s="10"/>
      <c r="BJ82" s="10"/>
      <c r="BK82" s="10"/>
      <c r="BL82" s="10"/>
      <c r="BM82" s="10"/>
      <c r="BN82" s="10"/>
      <c r="BO82" s="10"/>
      <c r="BP82" s="10"/>
      <c r="BQ82" s="10"/>
      <c r="BR82" s="10"/>
      <c r="BS82" s="10"/>
      <c r="BT82" s="10"/>
      <c r="BU82" s="10"/>
      <c r="BV82" s="10"/>
      <c r="BW82" s="10"/>
      <c r="BX82" s="10"/>
      <c r="BY82" s="10"/>
      <c r="BZ82" s="10"/>
      <c r="CA82" s="10"/>
      <c r="CB82" s="10"/>
      <c r="CC82" s="10"/>
      <c r="CD82" s="10"/>
      <c r="CE82" s="10"/>
      <c r="CF82" s="10"/>
      <c r="CG82" s="10"/>
      <c r="CH82" s="10"/>
      <c r="CI82" s="10"/>
      <c r="CJ82" s="10"/>
      <c r="CK82" s="10"/>
      <c r="CL82" s="10"/>
      <c r="CM82" s="10"/>
      <c r="CN82" s="10"/>
      <c r="CO82" s="10"/>
      <c r="CP82" s="10"/>
      <c r="CQ82" s="10"/>
      <c r="CR82" s="10"/>
      <c r="CS82" s="10"/>
      <c r="CT82" s="10"/>
      <c r="CU82" s="10"/>
      <c r="CV82" s="10"/>
      <c r="CW82" s="10"/>
      <c r="CX82" s="10"/>
      <c r="CY82" s="10"/>
      <c r="CZ82" s="10"/>
      <c r="DA82" s="10"/>
      <c r="DB82" s="10"/>
      <c r="DC82" s="10"/>
      <c r="DD82" s="10"/>
      <c r="DE82" s="10"/>
      <c r="DF82" s="10"/>
      <c r="DG82" s="10"/>
      <c r="DH82" s="10"/>
      <c r="DI82" s="10"/>
      <c r="DJ82" s="10"/>
      <c r="DK82" s="10"/>
      <c r="DL82" s="10"/>
      <c r="DM82" s="10"/>
      <c r="DN82" s="10"/>
      <c r="DO82" s="10"/>
      <c r="DP82" s="10"/>
      <c r="DQ82" s="10"/>
      <c r="DR82" s="10"/>
      <c r="DS82" s="10"/>
      <c r="DT82" s="10"/>
      <c r="DU82" s="10"/>
      <c r="DV82" s="10"/>
      <c r="DW82" s="10"/>
      <c r="DX82" s="10"/>
      <c r="DY82" s="10"/>
      <c r="DZ82" s="10"/>
      <c r="EA82" s="10"/>
      <c r="EB82" s="10"/>
      <c r="EC82" s="10"/>
      <c r="ED82" s="10"/>
      <c r="EE82" s="10"/>
      <c r="EF82" s="10"/>
      <c r="EG82" s="10"/>
      <c r="EH82" s="10"/>
      <c r="EI82" s="10"/>
      <c r="EJ82" s="10"/>
      <c r="EK82" s="10"/>
      <c r="EL82" s="10"/>
      <c r="EM82" s="10"/>
      <c r="EN82" s="10"/>
      <c r="EO82" s="10"/>
      <c r="EP82" s="10"/>
      <c r="EQ82" s="10"/>
      <c r="ER82" s="10"/>
      <c r="ES82" s="10"/>
      <c r="ET82" s="10"/>
      <c r="EU82" s="10"/>
      <c r="EV82" s="10"/>
      <c r="EW82" s="10"/>
      <c r="EX82" s="10"/>
      <c r="EY82" s="10"/>
      <c r="EZ82" s="10"/>
      <c r="FA82" s="10"/>
      <c r="FB82" s="10"/>
      <c r="FC82" s="10"/>
      <c r="FD82" s="10"/>
      <c r="FE82" s="10"/>
      <c r="FF82" s="10"/>
      <c r="FG82" s="10"/>
      <c r="FH82" s="10"/>
      <c r="FI82" s="10"/>
      <c r="FJ82" s="10"/>
      <c r="FK82" s="10"/>
      <c r="FL82" s="10"/>
      <c r="FM82" s="10"/>
      <c r="FN82" s="10"/>
      <c r="FO82" s="10"/>
      <c r="FP82" s="10"/>
      <c r="FQ82" s="10"/>
      <c r="FR82" s="10"/>
      <c r="FS82" s="10"/>
      <c r="FT82" s="10"/>
      <c r="FU82" s="10"/>
      <c r="FV82" s="10"/>
      <c r="FW82" s="10"/>
      <c r="FX82" s="10"/>
      <c r="FY82" s="10"/>
      <c r="FZ82" s="10"/>
      <c r="GA82" s="10"/>
      <c r="GB82" s="10"/>
      <c r="GC82" s="10"/>
      <c r="GD82" s="10"/>
      <c r="GE82" s="10"/>
      <c r="GF82" s="10"/>
      <c r="GG82" s="10"/>
      <c r="GH82" s="10"/>
      <c r="GI82" s="10"/>
      <c r="GJ82" s="10"/>
      <c r="GK82" s="10"/>
      <c r="GL82" s="10"/>
      <c r="GM82" s="10"/>
      <c r="GN82" s="10"/>
      <c r="GO82" s="10"/>
      <c r="GP82" s="10"/>
      <c r="GQ82" s="10"/>
      <c r="GR82" s="10"/>
      <c r="GS82" s="10"/>
      <c r="GT82" s="10"/>
      <c r="GU82" s="10"/>
      <c r="GV82" s="10"/>
      <c r="GW82" s="10"/>
      <c r="GX82" s="10"/>
      <c r="GY82" s="10"/>
      <c r="GZ82" s="10"/>
      <c r="HA82" s="10"/>
      <c r="HB82" s="10"/>
      <c r="HC82" s="10"/>
      <c r="HD82" s="10"/>
      <c r="HE82" s="10"/>
      <c r="HF82" s="10"/>
      <c r="HG82" s="10"/>
      <c r="HH82" s="10"/>
      <c r="HI82" s="10"/>
      <c r="HJ82" s="10"/>
      <c r="HK82" s="10"/>
      <c r="HL82" s="10"/>
      <c r="HM82" s="10"/>
      <c r="HN82" s="10"/>
      <c r="HO82" s="10"/>
      <c r="HP82" s="10"/>
      <c r="HQ82" s="10"/>
      <c r="HR82" s="10"/>
      <c r="HS82" s="10"/>
      <c r="HT82" s="10"/>
      <c r="HU82" s="10"/>
      <c r="HV82" s="10"/>
      <c r="HW82" s="10"/>
      <c r="HX82" s="10"/>
      <c r="HY82" s="10"/>
      <c r="HZ82" s="10"/>
      <c r="IA82" s="10"/>
      <c r="IB82" s="10"/>
      <c r="IC82" s="10"/>
      <c r="ID82" s="10"/>
      <c r="IE82" s="10"/>
      <c r="IF82" s="10"/>
      <c r="IG82" s="10"/>
      <c r="IH82" s="10"/>
      <c r="II82" s="10"/>
      <c r="IJ82" s="10"/>
      <c r="IK82" s="10"/>
      <c r="IL82" s="10"/>
      <c r="IM82" s="10"/>
      <c r="IN82" s="10"/>
      <c r="IO82" s="10"/>
      <c r="IP82" s="10"/>
      <c r="IQ82" s="10"/>
      <c r="IR82" s="10"/>
      <c r="IS82" s="10"/>
      <c r="IT82" s="10"/>
      <c r="IU82" s="10"/>
      <c r="IV82" s="10"/>
    </row>
    <row r="83" spans="1:256">
      <c r="A83" s="4" t="s">
        <v>14</v>
      </c>
      <c r="B83" s="265" t="s">
        <v>68</v>
      </c>
      <c r="C83" s="266"/>
      <c r="D83" s="266"/>
      <c r="E83" s="266"/>
      <c r="F83" s="266"/>
      <c r="G83" s="266"/>
      <c r="H83" s="267"/>
      <c r="I83" s="45">
        <f>(8%*0.42%)</f>
        <v>3.3599999999999998E-4</v>
      </c>
      <c r="J83" s="31">
        <f>I28*I83</f>
        <v>0.73361870399999995</v>
      </c>
      <c r="K83" s="72"/>
      <c r="L83" s="42"/>
      <c r="M83" s="10"/>
      <c r="N83" s="10"/>
      <c r="O83" s="10"/>
      <c r="P83" s="10"/>
      <c r="Q83" s="10"/>
      <c r="R83" s="10"/>
      <c r="S83" s="10"/>
      <c r="T83" s="10"/>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row>
    <row r="84" spans="1:256" s="47" customFormat="1" ht="27.95" customHeight="1">
      <c r="A84" s="59" t="s">
        <v>26</v>
      </c>
      <c r="B84" s="285" t="s">
        <v>69</v>
      </c>
      <c r="C84" s="285"/>
      <c r="D84" s="285"/>
      <c r="E84" s="285"/>
      <c r="F84" s="285"/>
      <c r="G84" s="285"/>
      <c r="H84" s="285"/>
      <c r="I84" s="48">
        <f>(((1+2/12+(1/3*1/12))*(0.08*0.4*0.9*100%)))</f>
        <v>3.44E-2</v>
      </c>
      <c r="J84" s="31">
        <f>I28*I84</f>
        <v>75.108581600000008</v>
      </c>
      <c r="K84" s="73"/>
      <c r="L84" s="50"/>
    </row>
    <row r="85" spans="1:256" ht="31.7" customHeight="1">
      <c r="A85" s="4" t="s">
        <v>29</v>
      </c>
      <c r="B85" s="226" t="s">
        <v>72</v>
      </c>
      <c r="C85" s="226"/>
      <c r="D85" s="226"/>
      <c r="E85" s="226"/>
      <c r="F85" s="226"/>
      <c r="G85" s="226"/>
      <c r="H85" s="226"/>
      <c r="I85" s="52">
        <f>(7/30)/12*100%</f>
        <v>1.9444444444444445E-2</v>
      </c>
      <c r="J85" s="31">
        <f>I28*I85</f>
        <v>42.454786111111112</v>
      </c>
      <c r="K85" s="40"/>
      <c r="L85" s="42"/>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c r="CW85" s="10"/>
      <c r="CX85" s="10"/>
      <c r="CY85" s="10"/>
      <c r="CZ85" s="10"/>
      <c r="DA85" s="10"/>
      <c r="DB85" s="10"/>
      <c r="DC85" s="10"/>
      <c r="DD85" s="10"/>
      <c r="DE85" s="10"/>
      <c r="DF85" s="10"/>
      <c r="DG85" s="10"/>
      <c r="DH85" s="10"/>
      <c r="DI85" s="10"/>
      <c r="DJ85" s="10"/>
      <c r="DK85" s="10"/>
      <c r="DL85" s="10"/>
      <c r="DM85" s="10"/>
      <c r="DN85" s="10"/>
      <c r="DO85" s="10"/>
      <c r="DP85" s="10"/>
      <c r="DQ85" s="10"/>
      <c r="DR85" s="10"/>
      <c r="DS85" s="10"/>
      <c r="DT85" s="10"/>
      <c r="DU85" s="10"/>
      <c r="DV85" s="10"/>
      <c r="DW85" s="10"/>
      <c r="DX85" s="10"/>
      <c r="DY85" s="10"/>
      <c r="DZ85" s="10"/>
      <c r="EA85" s="10"/>
      <c r="EB85" s="10"/>
      <c r="EC85" s="10"/>
      <c r="ED85" s="10"/>
      <c r="EE85" s="10"/>
      <c r="EF85" s="10"/>
      <c r="EG85" s="10"/>
      <c r="EH85" s="10"/>
      <c r="EI85" s="10"/>
      <c r="EJ85" s="10"/>
      <c r="EK85" s="10"/>
      <c r="EL85" s="10"/>
      <c r="EM85" s="10"/>
      <c r="EN85" s="10"/>
      <c r="EO85" s="10"/>
      <c r="EP85" s="10"/>
      <c r="EQ85" s="10"/>
      <c r="ER85" s="10"/>
      <c r="ES85" s="10"/>
      <c r="ET85" s="10"/>
      <c r="EU85" s="10"/>
      <c r="EV85" s="10"/>
      <c r="EW85" s="10"/>
      <c r="EX85" s="10"/>
      <c r="EY85" s="10"/>
      <c r="EZ85" s="10"/>
      <c r="FA85" s="10"/>
      <c r="FB85" s="10"/>
      <c r="FC85" s="10"/>
      <c r="FD85" s="10"/>
      <c r="FE85" s="10"/>
      <c r="FF85" s="10"/>
      <c r="FG85" s="10"/>
      <c r="FH85" s="10"/>
      <c r="FI85" s="10"/>
      <c r="FJ85" s="10"/>
      <c r="FK85" s="10"/>
      <c r="FL85" s="10"/>
      <c r="FM85" s="10"/>
      <c r="FN85" s="10"/>
      <c r="FO85" s="10"/>
      <c r="FP85" s="10"/>
      <c r="FQ85" s="10"/>
      <c r="FR85" s="10"/>
      <c r="FS85" s="10"/>
      <c r="FT85" s="10"/>
      <c r="FU85" s="10"/>
      <c r="FV85" s="10"/>
      <c r="FW85" s="10"/>
      <c r="FX85" s="10"/>
      <c r="FY85" s="10"/>
      <c r="FZ85" s="10"/>
      <c r="GA85" s="10"/>
      <c r="GB85" s="10"/>
      <c r="GC85" s="10"/>
      <c r="GD85" s="10"/>
      <c r="GE85" s="10"/>
      <c r="GF85" s="10"/>
      <c r="GG85" s="10"/>
      <c r="GH85" s="10"/>
      <c r="GI85" s="10"/>
      <c r="GJ85" s="10"/>
      <c r="GK85" s="10"/>
      <c r="GL85" s="10"/>
      <c r="GM85" s="10"/>
      <c r="GN85" s="10"/>
      <c r="GO85" s="10"/>
      <c r="GP85" s="10"/>
      <c r="GQ85" s="10"/>
      <c r="GR85" s="10"/>
      <c r="GS85" s="10"/>
      <c r="GT85" s="10"/>
      <c r="GU85" s="10"/>
      <c r="GV85" s="10"/>
      <c r="GW85" s="10"/>
      <c r="GX85" s="10"/>
      <c r="GY85" s="10"/>
      <c r="GZ85" s="10"/>
      <c r="HA85" s="10"/>
      <c r="HB85" s="10"/>
      <c r="HC85" s="10"/>
      <c r="HD85" s="10"/>
      <c r="HE85" s="10"/>
      <c r="HF85" s="10"/>
      <c r="HG85" s="10"/>
      <c r="HH85" s="10"/>
      <c r="HI85" s="10"/>
      <c r="HJ85" s="10"/>
      <c r="HK85" s="10"/>
      <c r="HL85" s="10"/>
      <c r="HM85" s="10"/>
      <c r="HN85" s="10"/>
      <c r="HO85" s="10"/>
      <c r="HP85" s="10"/>
      <c r="HQ85" s="10"/>
      <c r="HR85" s="10"/>
      <c r="HS85" s="10"/>
      <c r="HT85" s="10"/>
      <c r="HU85" s="10"/>
      <c r="HV85" s="10"/>
      <c r="HW85" s="10"/>
      <c r="HX85" s="10"/>
      <c r="HY85" s="10"/>
      <c r="HZ85" s="10"/>
      <c r="IA85" s="10"/>
      <c r="IB85" s="10"/>
      <c r="IC85" s="10"/>
      <c r="ID85" s="10"/>
      <c r="IE85" s="10"/>
      <c r="IF85" s="10"/>
      <c r="IG85" s="10"/>
      <c r="IH85" s="10"/>
      <c r="II85" s="10"/>
      <c r="IJ85" s="10"/>
      <c r="IK85" s="10"/>
      <c r="IL85" s="10"/>
      <c r="IM85" s="10"/>
      <c r="IN85" s="10"/>
      <c r="IO85" s="10"/>
      <c r="IP85" s="10"/>
      <c r="IQ85" s="10"/>
      <c r="IR85" s="10"/>
      <c r="IS85" s="10"/>
      <c r="IT85" s="10"/>
      <c r="IU85" s="10"/>
      <c r="IV85" s="10"/>
    </row>
    <row r="86" spans="1:256" ht="15.75" customHeight="1">
      <c r="A86" s="4" t="s">
        <v>8</v>
      </c>
      <c r="B86" s="278" t="s">
        <v>70</v>
      </c>
      <c r="C86" s="278"/>
      <c r="D86" s="278"/>
      <c r="E86" s="278"/>
      <c r="F86" s="278"/>
      <c r="G86" s="278"/>
      <c r="H86" s="278"/>
      <c r="I86" s="23">
        <f>36.8%*1.94%</f>
        <v>7.1392000000000001E-3</v>
      </c>
      <c r="J86" s="31">
        <f>I28*I86</f>
        <v>15.587650748800002</v>
      </c>
      <c r="K86" s="40"/>
      <c r="L86" s="53"/>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row>
    <row r="87" spans="1:256">
      <c r="A87" s="4" t="s">
        <v>32</v>
      </c>
      <c r="B87" s="265" t="s">
        <v>77</v>
      </c>
      <c r="C87" s="266"/>
      <c r="D87" s="266"/>
      <c r="E87" s="266"/>
      <c r="F87" s="266"/>
      <c r="G87" s="266"/>
      <c r="H87" s="267"/>
      <c r="I87" s="51">
        <f>0.08*0.0194*0.4*100%</f>
        <v>6.2080000000000002E-4</v>
      </c>
      <c r="J87" s="31">
        <f>I28*I87</f>
        <v>1.3554478912000001</v>
      </c>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c r="CW87" s="10"/>
      <c r="CX87" s="10"/>
      <c r="CY87" s="10"/>
      <c r="CZ87" s="10"/>
      <c r="DA87" s="10"/>
      <c r="DB87" s="10"/>
      <c r="DC87" s="10"/>
      <c r="DD87" s="10"/>
      <c r="DE87" s="10"/>
      <c r="DF87" s="10"/>
      <c r="DG87" s="10"/>
      <c r="DH87" s="10"/>
      <c r="DI87" s="10"/>
      <c r="DJ87" s="10"/>
      <c r="DK87" s="10"/>
      <c r="DL87" s="10"/>
      <c r="DM87" s="10"/>
      <c r="DN87" s="10"/>
      <c r="DO87" s="10"/>
      <c r="DP87" s="10"/>
      <c r="DQ87" s="10"/>
      <c r="DR87" s="10"/>
      <c r="DS87" s="10"/>
      <c r="DT87" s="10"/>
      <c r="DU87" s="10"/>
      <c r="DV87" s="10"/>
      <c r="DW87" s="10"/>
      <c r="DX87" s="10"/>
      <c r="DY87" s="10"/>
      <c r="DZ87" s="10"/>
      <c r="EA87" s="10"/>
      <c r="EB87" s="10"/>
      <c r="EC87" s="10"/>
      <c r="ED87" s="10"/>
      <c r="EE87" s="10"/>
      <c r="EF87" s="10"/>
      <c r="EG87" s="10"/>
      <c r="EH87" s="10"/>
      <c r="EI87" s="10"/>
      <c r="EJ87" s="10"/>
      <c r="EK87" s="10"/>
      <c r="EL87" s="10"/>
      <c r="EM87" s="10"/>
      <c r="EN87" s="10"/>
      <c r="EO87" s="10"/>
      <c r="EP87" s="10"/>
      <c r="EQ87" s="10"/>
      <c r="ER87" s="10"/>
      <c r="ES87" s="10"/>
      <c r="ET87" s="10"/>
      <c r="EU87" s="10"/>
      <c r="EV87" s="10"/>
      <c r="EW87" s="10"/>
      <c r="EX87" s="10"/>
      <c r="EY87" s="10"/>
      <c r="EZ87" s="10"/>
      <c r="FA87" s="10"/>
      <c r="FB87" s="10"/>
      <c r="FC87" s="10"/>
      <c r="FD87" s="10"/>
      <c r="FE87" s="10"/>
      <c r="FF87" s="10"/>
      <c r="FG87" s="10"/>
      <c r="FH87" s="10"/>
      <c r="FI87" s="10"/>
      <c r="FJ87" s="10"/>
      <c r="FK87" s="10"/>
      <c r="FL87" s="10"/>
      <c r="FM87" s="10"/>
      <c r="FN87" s="10"/>
      <c r="FO87" s="10"/>
      <c r="FP87" s="10"/>
      <c r="FQ87" s="10"/>
      <c r="FR87" s="10"/>
      <c r="FS87" s="10"/>
      <c r="FT87" s="10"/>
      <c r="FU87" s="10"/>
      <c r="FV87" s="10"/>
      <c r="FW87" s="10"/>
      <c r="FX87" s="10"/>
      <c r="FY87" s="10"/>
      <c r="FZ87" s="10"/>
      <c r="GA87" s="10"/>
      <c r="GB87" s="10"/>
      <c r="GC87" s="10"/>
      <c r="GD87" s="10"/>
      <c r="GE87" s="10"/>
      <c r="GF87" s="10"/>
      <c r="GG87" s="10"/>
      <c r="GH87" s="10"/>
      <c r="GI87" s="10"/>
      <c r="GJ87" s="10"/>
      <c r="GK87" s="10"/>
      <c r="GL87" s="10"/>
      <c r="GM87" s="10"/>
      <c r="GN87" s="10"/>
      <c r="GO87" s="10"/>
      <c r="GP87" s="10"/>
      <c r="GQ87" s="10"/>
      <c r="GR87" s="10"/>
      <c r="GS87" s="10"/>
      <c r="GT87" s="10"/>
      <c r="GU87" s="10"/>
      <c r="GV87" s="10"/>
      <c r="GW87" s="10"/>
      <c r="GX87" s="10"/>
      <c r="GY87" s="10"/>
      <c r="GZ87" s="10"/>
      <c r="HA87" s="10"/>
      <c r="HB87" s="10"/>
      <c r="HC87" s="10"/>
      <c r="HD87" s="10"/>
      <c r="HE87" s="10"/>
      <c r="HF87" s="10"/>
      <c r="HG87" s="10"/>
      <c r="HH87" s="10"/>
      <c r="HI87" s="10"/>
      <c r="HJ87" s="10"/>
      <c r="HK87" s="10"/>
      <c r="HL87" s="10"/>
      <c r="HM87" s="10"/>
      <c r="HN87" s="10"/>
      <c r="HO87" s="10"/>
      <c r="HP87" s="10"/>
      <c r="HQ87" s="10"/>
      <c r="HR87" s="10"/>
      <c r="HS87" s="10"/>
      <c r="HT87" s="10"/>
      <c r="HU87" s="10"/>
      <c r="HV87" s="10"/>
      <c r="HW87" s="10"/>
      <c r="HX87" s="10"/>
      <c r="HY87" s="10"/>
      <c r="HZ87" s="10"/>
      <c r="IA87" s="10"/>
      <c r="IB87" s="10"/>
      <c r="IC87" s="10"/>
      <c r="ID87" s="10"/>
      <c r="IE87" s="10"/>
      <c r="IF87" s="10"/>
      <c r="IG87" s="10"/>
      <c r="IH87" s="10"/>
      <c r="II87" s="10"/>
      <c r="IJ87" s="10"/>
      <c r="IK87" s="10"/>
      <c r="IL87" s="10"/>
      <c r="IM87" s="10"/>
      <c r="IN87" s="10"/>
      <c r="IO87" s="10"/>
      <c r="IP87" s="10"/>
      <c r="IQ87" s="10"/>
      <c r="IR87" s="10"/>
      <c r="IS87" s="10"/>
      <c r="IT87" s="10"/>
      <c r="IU87" s="10"/>
      <c r="IV87" s="10"/>
    </row>
    <row r="88" spans="1:256" ht="15.75" customHeight="1">
      <c r="A88" s="58"/>
      <c r="B88" s="250" t="s">
        <v>80</v>
      </c>
      <c r="C88" s="251"/>
      <c r="D88" s="251"/>
      <c r="E88" s="251"/>
      <c r="F88" s="251"/>
      <c r="G88" s="251"/>
      <c r="H88" s="252"/>
      <c r="I88" s="49">
        <f>SUM(I82:I87)</f>
        <v>6.6107111111111116E-2</v>
      </c>
      <c r="J88" s="32">
        <f>SUM(J82:J87)</f>
        <v>144.33753922177777</v>
      </c>
      <c r="K88" s="4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c r="CW88" s="10"/>
      <c r="CX88" s="10"/>
      <c r="CY88" s="10"/>
      <c r="CZ88" s="10"/>
      <c r="DA88" s="10"/>
      <c r="DB88" s="10"/>
      <c r="DC88" s="10"/>
      <c r="DD88" s="10"/>
      <c r="DE88" s="10"/>
      <c r="DF88" s="10"/>
      <c r="DG88" s="10"/>
      <c r="DH88" s="10"/>
      <c r="DI88" s="10"/>
      <c r="DJ88" s="10"/>
      <c r="DK88" s="10"/>
      <c r="DL88" s="10"/>
      <c r="DM88" s="10"/>
      <c r="DN88" s="10"/>
      <c r="DO88" s="10"/>
      <c r="DP88" s="10"/>
      <c r="DQ88" s="10"/>
      <c r="DR88" s="10"/>
      <c r="DS88" s="10"/>
      <c r="DT88" s="10"/>
      <c r="DU88" s="10"/>
      <c r="DV88" s="10"/>
      <c r="DW88" s="10"/>
      <c r="DX88" s="10"/>
      <c r="DY88" s="10"/>
      <c r="DZ88" s="10"/>
      <c r="EA88" s="10"/>
      <c r="EB88" s="10"/>
      <c r="EC88" s="10"/>
      <c r="ED88" s="10"/>
      <c r="EE88" s="10"/>
      <c r="EF88" s="10"/>
      <c r="EG88" s="10"/>
      <c r="EH88" s="10"/>
      <c r="EI88" s="10"/>
      <c r="EJ88" s="10"/>
      <c r="EK88" s="10"/>
      <c r="EL88" s="10"/>
      <c r="EM88" s="10"/>
      <c r="EN88" s="10"/>
      <c r="EO88" s="10"/>
      <c r="EP88" s="10"/>
      <c r="EQ88" s="10"/>
      <c r="ER88" s="10"/>
      <c r="ES88" s="10"/>
      <c r="ET88" s="10"/>
      <c r="EU88" s="10"/>
      <c r="EV88" s="10"/>
      <c r="EW88" s="10"/>
      <c r="EX88" s="10"/>
      <c r="EY88" s="10"/>
      <c r="EZ88" s="10"/>
      <c r="FA88" s="10"/>
      <c r="FB88" s="10"/>
      <c r="FC88" s="10"/>
      <c r="FD88" s="10"/>
      <c r="FE88" s="10"/>
      <c r="FF88" s="10"/>
      <c r="FG88" s="10"/>
      <c r="FH88" s="10"/>
      <c r="FI88" s="10"/>
      <c r="FJ88" s="10"/>
      <c r="FK88" s="10"/>
      <c r="FL88" s="10"/>
      <c r="FM88" s="10"/>
      <c r="FN88" s="10"/>
      <c r="FO88" s="10"/>
      <c r="FP88" s="10"/>
      <c r="FQ88" s="10"/>
      <c r="FR88" s="10"/>
      <c r="FS88" s="10"/>
      <c r="FT88" s="10"/>
      <c r="FU88" s="10"/>
      <c r="FV88" s="10"/>
      <c r="FW88" s="10"/>
      <c r="FX88" s="10"/>
      <c r="FY88" s="10"/>
      <c r="FZ88" s="10"/>
      <c r="GA88" s="10"/>
      <c r="GB88" s="10"/>
      <c r="GC88" s="10"/>
      <c r="GD88" s="10"/>
      <c r="GE88" s="10"/>
      <c r="GF88" s="10"/>
      <c r="GG88" s="10"/>
      <c r="GH88" s="10"/>
      <c r="GI88" s="10"/>
      <c r="GJ88" s="10"/>
      <c r="GK88" s="10"/>
      <c r="GL88" s="10"/>
      <c r="GM88" s="10"/>
      <c r="GN88" s="10"/>
      <c r="GO88" s="10"/>
      <c r="GP88" s="10"/>
      <c r="GQ88" s="10"/>
      <c r="GR88" s="10"/>
      <c r="GS88" s="10"/>
      <c r="GT88" s="10"/>
      <c r="GU88" s="10"/>
      <c r="GV88" s="10"/>
      <c r="GW88" s="10"/>
      <c r="GX88" s="10"/>
      <c r="GY88" s="10"/>
      <c r="GZ88" s="10"/>
      <c r="HA88" s="10"/>
      <c r="HB88" s="10"/>
      <c r="HC88" s="10"/>
      <c r="HD88" s="10"/>
      <c r="HE88" s="10"/>
      <c r="HF88" s="10"/>
      <c r="HG88" s="10"/>
      <c r="HH88" s="10"/>
      <c r="HI88" s="10"/>
      <c r="HJ88" s="10"/>
      <c r="HK88" s="10"/>
      <c r="HL88" s="10"/>
      <c r="HM88" s="10"/>
      <c r="HN88" s="10"/>
      <c r="HO88" s="10"/>
      <c r="HP88" s="10"/>
      <c r="HQ88" s="10"/>
      <c r="HR88" s="10"/>
      <c r="HS88" s="10"/>
      <c r="HT88" s="10"/>
      <c r="HU88" s="10"/>
      <c r="HV88" s="10"/>
      <c r="HW88" s="10"/>
      <c r="HX88" s="10"/>
      <c r="HY88" s="10"/>
      <c r="HZ88" s="10"/>
      <c r="IA88" s="10"/>
      <c r="IB88" s="10"/>
      <c r="IC88" s="10"/>
      <c r="ID88" s="10"/>
      <c r="IE88" s="10"/>
      <c r="IF88" s="10"/>
      <c r="IG88" s="10"/>
      <c r="IH88" s="10"/>
      <c r="II88" s="10"/>
      <c r="IJ88" s="10"/>
      <c r="IK88" s="10"/>
      <c r="IL88" s="10"/>
      <c r="IM88" s="10"/>
      <c r="IN88" s="10"/>
      <c r="IO88" s="10"/>
      <c r="IP88" s="10"/>
      <c r="IQ88" s="10"/>
      <c r="IR88" s="10"/>
      <c r="IS88" s="10"/>
      <c r="IT88" s="10"/>
      <c r="IU88" s="10"/>
      <c r="IV88" s="10"/>
    </row>
    <row r="89" spans="1:256" ht="15.95" customHeight="1">
      <c r="A89" s="268"/>
      <c r="B89" s="268"/>
      <c r="C89" s="268"/>
      <c r="D89" s="268"/>
      <c r="E89" s="268"/>
      <c r="F89" s="268"/>
      <c r="G89" s="268"/>
      <c r="H89" s="268"/>
      <c r="I89" s="268"/>
      <c r="J89" s="269"/>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c r="CW89" s="10"/>
      <c r="CX89" s="10"/>
      <c r="CY89" s="10"/>
      <c r="CZ89" s="10"/>
      <c r="DA89" s="10"/>
      <c r="DB89" s="10"/>
      <c r="DC89" s="10"/>
      <c r="DD89" s="10"/>
      <c r="DE89" s="10"/>
      <c r="DF89" s="10"/>
      <c r="DG89" s="10"/>
      <c r="DH89" s="10"/>
      <c r="DI89" s="10"/>
      <c r="DJ89" s="10"/>
      <c r="DK89" s="10"/>
      <c r="DL89" s="10"/>
      <c r="DM89" s="10"/>
      <c r="DN89" s="10"/>
      <c r="DO89" s="10"/>
      <c r="DP89" s="10"/>
      <c r="DQ89" s="10"/>
      <c r="DR89" s="10"/>
      <c r="DS89" s="10"/>
      <c r="DT89" s="10"/>
      <c r="DU89" s="10"/>
      <c r="DV89" s="10"/>
      <c r="DW89" s="10"/>
      <c r="DX89" s="10"/>
      <c r="DY89" s="10"/>
      <c r="DZ89" s="10"/>
      <c r="EA89" s="10"/>
      <c r="EB89" s="10"/>
      <c r="EC89" s="10"/>
      <c r="ED89" s="10"/>
      <c r="EE89" s="10"/>
      <c r="EF89" s="10"/>
      <c r="EG89" s="10"/>
      <c r="EH89" s="10"/>
      <c r="EI89" s="10"/>
      <c r="EJ89" s="10"/>
      <c r="EK89" s="10"/>
      <c r="EL89" s="10"/>
      <c r="EM89" s="10"/>
      <c r="EN89" s="10"/>
      <c r="EO89" s="10"/>
      <c r="EP89" s="10"/>
      <c r="EQ89" s="10"/>
      <c r="ER89" s="10"/>
      <c r="ES89" s="10"/>
      <c r="ET89" s="10"/>
      <c r="EU89" s="10"/>
      <c r="EV89" s="10"/>
      <c r="EW89" s="10"/>
      <c r="EX89" s="10"/>
      <c r="EY89" s="10"/>
      <c r="EZ89" s="10"/>
      <c r="FA89" s="10"/>
      <c r="FB89" s="10"/>
      <c r="FC89" s="10"/>
      <c r="FD89" s="10"/>
      <c r="FE89" s="10"/>
      <c r="FF89" s="10"/>
      <c r="FG89" s="10"/>
      <c r="FH89" s="10"/>
      <c r="FI89" s="10"/>
      <c r="FJ89" s="10"/>
      <c r="FK89" s="10"/>
      <c r="FL89" s="10"/>
      <c r="FM89" s="10"/>
      <c r="FN89" s="10"/>
      <c r="FO89" s="10"/>
      <c r="FP89" s="10"/>
      <c r="FQ89" s="10"/>
      <c r="FR89" s="10"/>
      <c r="FS89" s="10"/>
      <c r="FT89" s="10"/>
      <c r="FU89" s="10"/>
      <c r="FV89" s="10"/>
      <c r="FW89" s="10"/>
      <c r="FX89" s="10"/>
      <c r="FY89" s="10"/>
      <c r="FZ89" s="10"/>
      <c r="GA89" s="10"/>
      <c r="GB89" s="10"/>
      <c r="GC89" s="10"/>
      <c r="GD89" s="10"/>
      <c r="GE89" s="10"/>
      <c r="GF89" s="10"/>
      <c r="GG89" s="10"/>
      <c r="GH89" s="10"/>
      <c r="GI89" s="10"/>
      <c r="GJ89" s="10"/>
      <c r="GK89" s="10"/>
      <c r="GL89" s="10"/>
      <c r="GM89" s="10"/>
      <c r="GN89" s="10"/>
      <c r="GO89" s="10"/>
      <c r="GP89" s="10"/>
      <c r="GQ89" s="10"/>
      <c r="GR89" s="10"/>
      <c r="GS89" s="10"/>
      <c r="GT89" s="10"/>
      <c r="GU89" s="10"/>
      <c r="GV89" s="10"/>
      <c r="GW89" s="10"/>
      <c r="GX89" s="10"/>
      <c r="GY89" s="10"/>
      <c r="GZ89" s="10"/>
      <c r="HA89" s="10"/>
      <c r="HB89" s="10"/>
      <c r="HC89" s="10"/>
      <c r="HD89" s="10"/>
      <c r="HE89" s="10"/>
      <c r="HF89" s="10"/>
      <c r="HG89" s="10"/>
      <c r="HH89" s="10"/>
      <c r="HI89" s="10"/>
      <c r="HJ89" s="10"/>
      <c r="HK89" s="10"/>
      <c r="HL89" s="10"/>
      <c r="HM89" s="10"/>
      <c r="HN89" s="10"/>
      <c r="HO89" s="10"/>
      <c r="HP89" s="10"/>
      <c r="HQ89" s="10"/>
      <c r="HR89" s="10"/>
      <c r="HS89" s="10"/>
      <c r="HT89" s="10"/>
      <c r="HU89" s="10"/>
      <c r="HV89" s="10"/>
      <c r="HW89" s="10"/>
      <c r="HX89" s="10"/>
      <c r="HY89" s="10"/>
      <c r="HZ89" s="10"/>
      <c r="IA89" s="10"/>
      <c r="IB89" s="10"/>
      <c r="IC89" s="10"/>
      <c r="ID89" s="10"/>
      <c r="IE89" s="10"/>
      <c r="IF89" s="10"/>
      <c r="IG89" s="10"/>
      <c r="IH89" s="10"/>
      <c r="II89" s="10"/>
      <c r="IJ89" s="10"/>
      <c r="IK89" s="10"/>
      <c r="IL89" s="10"/>
      <c r="IM89" s="10"/>
      <c r="IN89" s="10"/>
      <c r="IO89" s="10"/>
      <c r="IP89" s="10"/>
      <c r="IQ89" s="10"/>
      <c r="IR89" s="10"/>
      <c r="IS89" s="10"/>
      <c r="IT89" s="10"/>
      <c r="IU89" s="10"/>
      <c r="IV89" s="10"/>
    </row>
    <row r="90" spans="1:256" ht="15" customHeight="1">
      <c r="A90" s="270"/>
      <c r="B90" s="270"/>
      <c r="C90" s="270"/>
      <c r="D90" s="270"/>
      <c r="E90" s="270"/>
      <c r="F90" s="270"/>
      <c r="G90" s="270"/>
      <c r="H90" s="270"/>
      <c r="I90" s="270"/>
      <c r="J90" s="271"/>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row>
    <row r="91" spans="1:256" ht="18.600000000000001" customHeight="1">
      <c r="A91" s="198" t="s">
        <v>46</v>
      </c>
      <c r="B91" s="198"/>
      <c r="C91" s="198"/>
      <c r="D91" s="198"/>
      <c r="E91" s="198"/>
      <c r="F91" s="198"/>
      <c r="G91" s="198"/>
      <c r="H91" s="198"/>
      <c r="I91" s="198"/>
      <c r="J91" s="198"/>
      <c r="K91" s="11"/>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c r="CW91" s="10"/>
      <c r="CX91" s="10"/>
      <c r="CY91" s="10"/>
      <c r="CZ91" s="10"/>
      <c r="DA91" s="10"/>
      <c r="DB91" s="10"/>
      <c r="DC91" s="10"/>
      <c r="DD91" s="10"/>
      <c r="DE91" s="10"/>
      <c r="DF91" s="10"/>
      <c r="DG91" s="10"/>
      <c r="DH91" s="10"/>
      <c r="DI91" s="10"/>
      <c r="DJ91" s="10"/>
      <c r="DK91" s="10"/>
      <c r="DL91" s="10"/>
      <c r="DM91" s="10"/>
      <c r="DN91" s="10"/>
      <c r="DO91" s="10"/>
      <c r="DP91" s="10"/>
      <c r="DQ91" s="10"/>
      <c r="DR91" s="10"/>
      <c r="DS91" s="10"/>
      <c r="DT91" s="10"/>
      <c r="DU91" s="10"/>
      <c r="DV91" s="10"/>
      <c r="DW91" s="10"/>
      <c r="DX91" s="10"/>
      <c r="DY91" s="10"/>
      <c r="DZ91" s="10"/>
      <c r="EA91" s="10"/>
      <c r="EB91" s="10"/>
      <c r="EC91" s="10"/>
      <c r="ED91" s="10"/>
      <c r="EE91" s="10"/>
      <c r="EF91" s="10"/>
      <c r="EG91" s="10"/>
      <c r="EH91" s="10"/>
      <c r="EI91" s="10"/>
      <c r="EJ91" s="10"/>
      <c r="EK91" s="10"/>
      <c r="EL91" s="10"/>
      <c r="EM91" s="10"/>
      <c r="EN91" s="10"/>
      <c r="EO91" s="10"/>
      <c r="EP91" s="10"/>
      <c r="EQ91" s="10"/>
      <c r="ER91" s="10"/>
      <c r="ES91" s="10"/>
      <c r="ET91" s="10"/>
      <c r="EU91" s="10"/>
      <c r="EV91" s="10"/>
      <c r="EW91" s="10"/>
      <c r="EX91" s="10"/>
      <c r="EY91" s="10"/>
      <c r="EZ91" s="10"/>
      <c r="FA91" s="10"/>
      <c r="FB91" s="10"/>
      <c r="FC91" s="10"/>
      <c r="FD91" s="10"/>
      <c r="FE91" s="10"/>
      <c r="FF91" s="10"/>
      <c r="FG91" s="10"/>
      <c r="FH91" s="10"/>
      <c r="FI91" s="10"/>
      <c r="FJ91" s="10"/>
      <c r="FK91" s="10"/>
      <c r="FL91" s="10"/>
      <c r="FM91" s="10"/>
      <c r="FN91" s="10"/>
      <c r="FO91" s="10"/>
      <c r="FP91" s="10"/>
      <c r="FQ91" s="10"/>
      <c r="FR91" s="10"/>
      <c r="FS91" s="10"/>
      <c r="FT91" s="10"/>
      <c r="FU91" s="10"/>
      <c r="FV91" s="10"/>
      <c r="FW91" s="10"/>
      <c r="FX91" s="10"/>
      <c r="FY91" s="10"/>
      <c r="FZ91" s="10"/>
      <c r="GA91" s="10"/>
      <c r="GB91" s="10"/>
      <c r="GC91" s="10"/>
      <c r="GD91" s="10"/>
      <c r="GE91" s="10"/>
      <c r="GF91" s="10"/>
      <c r="GG91" s="10"/>
      <c r="GH91" s="10"/>
      <c r="GI91" s="10"/>
      <c r="GJ91" s="10"/>
      <c r="GK91" s="10"/>
      <c r="GL91" s="10"/>
      <c r="GM91" s="10"/>
      <c r="GN91" s="10"/>
      <c r="GO91" s="10"/>
      <c r="GP91" s="10"/>
      <c r="GQ91" s="10"/>
      <c r="GR91" s="10"/>
      <c r="GS91" s="10"/>
      <c r="GT91" s="10"/>
      <c r="GU91" s="10"/>
      <c r="GV91" s="10"/>
      <c r="GW91" s="10"/>
      <c r="GX91" s="10"/>
      <c r="GY91" s="10"/>
      <c r="GZ91" s="10"/>
      <c r="HA91" s="10"/>
      <c r="HB91" s="10"/>
      <c r="HC91" s="10"/>
      <c r="HD91" s="10"/>
      <c r="HE91" s="10"/>
      <c r="HF91" s="10"/>
      <c r="HG91" s="10"/>
      <c r="HH91" s="10"/>
      <c r="HI91" s="10"/>
      <c r="HJ91" s="10"/>
      <c r="HK91" s="10"/>
      <c r="HL91" s="10"/>
      <c r="HM91" s="10"/>
      <c r="HN91" s="10"/>
      <c r="HO91" s="10"/>
      <c r="HP91" s="10"/>
      <c r="HQ91" s="10"/>
      <c r="HR91" s="10"/>
      <c r="HS91" s="10"/>
      <c r="HT91" s="10"/>
      <c r="HU91" s="10"/>
      <c r="HV91" s="10"/>
      <c r="HW91" s="10"/>
      <c r="HX91" s="10"/>
      <c r="HY91" s="10"/>
      <c r="HZ91" s="10"/>
      <c r="IA91" s="10"/>
      <c r="IB91" s="10"/>
      <c r="IC91" s="10"/>
      <c r="ID91" s="10"/>
      <c r="IE91" s="10"/>
      <c r="IF91" s="10"/>
      <c r="IG91" s="10"/>
      <c r="IH91" s="10"/>
      <c r="II91" s="10"/>
      <c r="IJ91" s="10"/>
      <c r="IK91" s="10"/>
      <c r="IL91" s="10"/>
      <c r="IM91" s="10"/>
      <c r="IN91" s="10"/>
      <c r="IO91" s="10"/>
      <c r="IP91" s="10"/>
      <c r="IQ91" s="10"/>
      <c r="IR91" s="10"/>
      <c r="IS91" s="10"/>
      <c r="IT91" s="10"/>
      <c r="IU91" s="10"/>
      <c r="IV91" s="10"/>
    </row>
    <row r="92" spans="1:256" s="41" customFormat="1" ht="18.95" customHeight="1">
      <c r="A92" s="198" t="s">
        <v>47</v>
      </c>
      <c r="B92" s="198"/>
      <c r="C92" s="198"/>
      <c r="D92" s="198"/>
      <c r="E92" s="198"/>
      <c r="F92" s="198"/>
      <c r="G92" s="198"/>
      <c r="H92" s="198"/>
      <c r="I92" s="198"/>
      <c r="J92" s="198"/>
      <c r="K92" s="74"/>
    </row>
    <row r="93" spans="1:256" ht="15.75" customHeight="1">
      <c r="A93" s="7" t="s">
        <v>48</v>
      </c>
      <c r="B93" s="243" t="s">
        <v>49</v>
      </c>
      <c r="C93" s="243"/>
      <c r="D93" s="243"/>
      <c r="E93" s="243"/>
      <c r="F93" s="243"/>
      <c r="G93" s="243"/>
      <c r="H93" s="243"/>
      <c r="I93" s="6" t="s">
        <v>73</v>
      </c>
      <c r="J93" s="7" t="s">
        <v>19</v>
      </c>
      <c r="K93" s="11"/>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c r="CW93" s="10"/>
      <c r="CX93" s="10"/>
      <c r="CY93" s="10"/>
      <c r="CZ93" s="10"/>
      <c r="DA93" s="10"/>
      <c r="DB93" s="10"/>
      <c r="DC93" s="10"/>
      <c r="DD93" s="10"/>
      <c r="DE93" s="10"/>
      <c r="DF93" s="10"/>
      <c r="DG93" s="10"/>
      <c r="DH93" s="10"/>
      <c r="DI93" s="10"/>
      <c r="DJ93" s="10"/>
      <c r="DK93" s="10"/>
      <c r="DL93" s="10"/>
      <c r="DM93" s="10"/>
      <c r="DN93" s="10"/>
      <c r="DO93" s="10"/>
      <c r="DP93" s="10"/>
      <c r="DQ93" s="10"/>
      <c r="DR93" s="10"/>
      <c r="DS93" s="10"/>
      <c r="DT93" s="10"/>
      <c r="DU93" s="10"/>
      <c r="DV93" s="10"/>
      <c r="DW93" s="10"/>
      <c r="DX93" s="10"/>
      <c r="DY93" s="10"/>
      <c r="DZ93" s="10"/>
      <c r="EA93" s="10"/>
      <c r="EB93" s="10"/>
      <c r="EC93" s="10"/>
      <c r="ED93" s="10"/>
      <c r="EE93" s="10"/>
      <c r="EF93" s="10"/>
      <c r="EG93" s="10"/>
      <c r="EH93" s="10"/>
      <c r="EI93" s="10"/>
      <c r="EJ93" s="10"/>
      <c r="EK93" s="10"/>
      <c r="EL93" s="10"/>
      <c r="EM93" s="10"/>
      <c r="EN93" s="10"/>
      <c r="EO93" s="10"/>
      <c r="EP93" s="10"/>
      <c r="EQ93" s="10"/>
      <c r="ER93" s="10"/>
      <c r="ES93" s="10"/>
      <c r="ET93" s="10"/>
      <c r="EU93" s="10"/>
      <c r="EV93" s="10"/>
      <c r="EW93" s="10"/>
      <c r="EX93" s="10"/>
      <c r="EY93" s="10"/>
      <c r="EZ93" s="10"/>
      <c r="FA93" s="10"/>
      <c r="FB93" s="10"/>
      <c r="FC93" s="10"/>
      <c r="FD93" s="10"/>
      <c r="FE93" s="10"/>
      <c r="FF93" s="10"/>
      <c r="FG93" s="10"/>
      <c r="FH93" s="10"/>
      <c r="FI93" s="10"/>
      <c r="FJ93" s="10"/>
      <c r="FK93" s="10"/>
      <c r="FL93" s="10"/>
      <c r="FM93" s="10"/>
      <c r="FN93" s="10"/>
      <c r="FO93" s="10"/>
      <c r="FP93" s="10"/>
      <c r="FQ93" s="10"/>
      <c r="FR93" s="10"/>
      <c r="FS93" s="10"/>
      <c r="FT93" s="10"/>
      <c r="FU93" s="10"/>
      <c r="FV93" s="10"/>
      <c r="FW93" s="10"/>
      <c r="FX93" s="10"/>
      <c r="FY93" s="10"/>
      <c r="FZ93" s="10"/>
      <c r="GA93" s="10"/>
      <c r="GB93" s="10"/>
      <c r="GC93" s="10"/>
      <c r="GD93" s="10"/>
      <c r="GE93" s="10"/>
      <c r="GF93" s="10"/>
      <c r="GG93" s="10"/>
      <c r="GH93" s="10"/>
      <c r="GI93" s="10"/>
      <c r="GJ93" s="10"/>
      <c r="GK93" s="10"/>
      <c r="GL93" s="10"/>
      <c r="GM93" s="10"/>
      <c r="GN93" s="10"/>
      <c r="GO93" s="10"/>
      <c r="GP93" s="10"/>
      <c r="GQ93" s="10"/>
      <c r="GR93" s="10"/>
      <c r="GS93" s="10"/>
      <c r="GT93" s="10"/>
      <c r="GU93" s="10"/>
      <c r="GV93" s="10"/>
      <c r="GW93" s="10"/>
      <c r="GX93" s="10"/>
      <c r="GY93" s="10"/>
      <c r="GZ93" s="10"/>
      <c r="HA93" s="10"/>
      <c r="HB93" s="10"/>
      <c r="HC93" s="10"/>
      <c r="HD93" s="10"/>
      <c r="HE93" s="10"/>
      <c r="HF93" s="10"/>
      <c r="HG93" s="10"/>
      <c r="HH93" s="10"/>
      <c r="HI93" s="10"/>
      <c r="HJ93" s="10"/>
      <c r="HK93" s="10"/>
      <c r="HL93" s="10"/>
      <c r="HM93" s="10"/>
      <c r="HN93" s="10"/>
      <c r="HO93" s="10"/>
      <c r="HP93" s="10"/>
      <c r="HQ93" s="10"/>
      <c r="HR93" s="10"/>
      <c r="HS93" s="10"/>
      <c r="HT93" s="10"/>
      <c r="HU93" s="10"/>
      <c r="HV93" s="10"/>
      <c r="HW93" s="10"/>
      <c r="HX93" s="10"/>
      <c r="HY93" s="10"/>
      <c r="HZ93" s="10"/>
      <c r="IA93" s="10"/>
      <c r="IB93" s="10"/>
      <c r="IC93" s="10"/>
      <c r="ID93" s="10"/>
      <c r="IE93" s="10"/>
      <c r="IF93" s="10"/>
      <c r="IG93" s="10"/>
      <c r="IH93" s="10"/>
      <c r="II93" s="10"/>
      <c r="IJ93" s="10"/>
      <c r="IK93" s="10"/>
      <c r="IL93" s="10"/>
      <c r="IM93" s="10"/>
      <c r="IN93" s="10"/>
      <c r="IO93" s="10"/>
      <c r="IP93" s="10"/>
      <c r="IQ93" s="10"/>
      <c r="IR93" s="10"/>
      <c r="IS93" s="10"/>
      <c r="IT93" s="10"/>
      <c r="IU93" s="10"/>
      <c r="IV93" s="10"/>
    </row>
    <row r="94" spans="1:256" ht="15.75" customHeight="1">
      <c r="A94" s="4" t="s">
        <v>13</v>
      </c>
      <c r="B94" s="226" t="s">
        <v>75</v>
      </c>
      <c r="C94" s="226"/>
      <c r="D94" s="226"/>
      <c r="E94" s="226"/>
      <c r="F94" s="226"/>
      <c r="G94" s="226"/>
      <c r="H94" s="226"/>
      <c r="I94" s="52">
        <f>(5/30/12)*100%</f>
        <v>1.3888888888888888E-2</v>
      </c>
      <c r="J94" s="31">
        <f>I28*I94</f>
        <v>30.324847222222221</v>
      </c>
      <c r="K94" s="11"/>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c r="CW94" s="10"/>
      <c r="CX94" s="10"/>
      <c r="CY94" s="10"/>
      <c r="CZ94" s="10"/>
      <c r="DA94" s="10"/>
      <c r="DB94" s="10"/>
      <c r="DC94" s="10"/>
      <c r="DD94" s="10"/>
      <c r="DE94" s="10"/>
      <c r="DF94" s="10"/>
      <c r="DG94" s="10"/>
      <c r="DH94" s="10"/>
      <c r="DI94" s="10"/>
      <c r="DJ94" s="10"/>
      <c r="DK94" s="10"/>
      <c r="DL94" s="10"/>
      <c r="DM94" s="10"/>
      <c r="DN94" s="10"/>
      <c r="DO94" s="10"/>
      <c r="DP94" s="10"/>
      <c r="DQ94" s="10"/>
      <c r="DR94" s="10"/>
      <c r="DS94" s="10"/>
      <c r="DT94" s="10"/>
      <c r="DU94" s="10"/>
      <c r="DV94" s="10"/>
      <c r="DW94" s="10"/>
      <c r="DX94" s="10"/>
      <c r="DY94" s="10"/>
      <c r="DZ94" s="10"/>
      <c r="EA94" s="10"/>
      <c r="EB94" s="10"/>
      <c r="EC94" s="10"/>
      <c r="ED94" s="10"/>
      <c r="EE94" s="10"/>
      <c r="EF94" s="10"/>
      <c r="EG94" s="10"/>
      <c r="EH94" s="10"/>
      <c r="EI94" s="10"/>
      <c r="EJ94" s="10"/>
      <c r="EK94" s="10"/>
      <c r="EL94" s="10"/>
      <c r="EM94" s="10"/>
      <c r="EN94" s="10"/>
      <c r="EO94" s="10"/>
      <c r="EP94" s="10"/>
      <c r="EQ94" s="10"/>
      <c r="ER94" s="10"/>
      <c r="ES94" s="10"/>
      <c r="ET94" s="10"/>
      <c r="EU94" s="10"/>
      <c r="EV94" s="10"/>
      <c r="EW94" s="10"/>
      <c r="EX94" s="10"/>
      <c r="EY94" s="10"/>
      <c r="EZ94" s="10"/>
      <c r="FA94" s="10"/>
      <c r="FB94" s="10"/>
      <c r="FC94" s="10"/>
      <c r="FD94" s="10"/>
      <c r="FE94" s="10"/>
      <c r="FF94" s="10"/>
      <c r="FG94" s="10"/>
      <c r="FH94" s="10"/>
      <c r="FI94" s="10"/>
      <c r="FJ94" s="10"/>
      <c r="FK94" s="10"/>
      <c r="FL94" s="10"/>
      <c r="FM94" s="10"/>
      <c r="FN94" s="10"/>
      <c r="FO94" s="10"/>
      <c r="FP94" s="10"/>
      <c r="FQ94" s="10"/>
      <c r="FR94" s="10"/>
      <c r="FS94" s="10"/>
      <c r="FT94" s="10"/>
      <c r="FU94" s="10"/>
      <c r="FV94" s="10"/>
      <c r="FW94" s="10"/>
      <c r="FX94" s="10"/>
      <c r="FY94" s="10"/>
      <c r="FZ94" s="10"/>
      <c r="GA94" s="10"/>
      <c r="GB94" s="10"/>
      <c r="GC94" s="10"/>
      <c r="GD94" s="10"/>
      <c r="GE94" s="10"/>
      <c r="GF94" s="10"/>
      <c r="GG94" s="10"/>
      <c r="GH94" s="10"/>
      <c r="GI94" s="10"/>
      <c r="GJ94" s="10"/>
      <c r="GK94" s="10"/>
      <c r="GL94" s="10"/>
      <c r="GM94" s="10"/>
      <c r="GN94" s="10"/>
      <c r="GO94" s="10"/>
      <c r="GP94" s="10"/>
      <c r="GQ94" s="10"/>
      <c r="GR94" s="10"/>
      <c r="GS94" s="10"/>
      <c r="GT94" s="10"/>
      <c r="GU94" s="10"/>
      <c r="GV94" s="10"/>
      <c r="GW94" s="10"/>
      <c r="GX94" s="10"/>
      <c r="GY94" s="10"/>
      <c r="GZ94" s="10"/>
      <c r="HA94" s="10"/>
      <c r="HB94" s="10"/>
      <c r="HC94" s="10"/>
      <c r="HD94" s="10"/>
      <c r="HE94" s="10"/>
      <c r="HF94" s="10"/>
      <c r="HG94" s="10"/>
      <c r="HH94" s="10"/>
      <c r="HI94" s="10"/>
      <c r="HJ94" s="10"/>
      <c r="HK94" s="10"/>
      <c r="HL94" s="10"/>
      <c r="HM94" s="10"/>
      <c r="HN94" s="10"/>
      <c r="HO94" s="10"/>
      <c r="HP94" s="10"/>
      <c r="HQ94" s="10"/>
      <c r="HR94" s="10"/>
      <c r="HS94" s="10"/>
      <c r="HT94" s="10"/>
      <c r="HU94" s="10"/>
      <c r="HV94" s="10"/>
      <c r="HW94" s="10"/>
      <c r="HX94" s="10"/>
      <c r="HY94" s="10"/>
      <c r="HZ94" s="10"/>
      <c r="IA94" s="10"/>
      <c r="IB94" s="10"/>
      <c r="IC94" s="10"/>
      <c r="ID94" s="10"/>
      <c r="IE94" s="10"/>
      <c r="IF94" s="10"/>
      <c r="IG94" s="10"/>
      <c r="IH94" s="10"/>
      <c r="II94" s="10"/>
      <c r="IJ94" s="10"/>
      <c r="IK94" s="10"/>
      <c r="IL94" s="10"/>
      <c r="IM94" s="10"/>
      <c r="IN94" s="10"/>
      <c r="IO94" s="10"/>
      <c r="IP94" s="10"/>
      <c r="IQ94" s="10"/>
      <c r="IR94" s="10"/>
      <c r="IS94" s="10"/>
      <c r="IT94" s="10"/>
      <c r="IU94" s="10"/>
      <c r="IV94" s="10"/>
    </row>
    <row r="95" spans="1:256" ht="15.75" customHeight="1">
      <c r="A95" s="4" t="s">
        <v>14</v>
      </c>
      <c r="B95" s="226" t="s">
        <v>103</v>
      </c>
      <c r="C95" s="226"/>
      <c r="D95" s="226"/>
      <c r="E95" s="226"/>
      <c r="F95" s="226"/>
      <c r="G95" s="226"/>
      <c r="H95" s="226"/>
      <c r="I95" s="85">
        <f>(5/30/12)*0.015*100%</f>
        <v>2.0833333333333332E-4</v>
      </c>
      <c r="J95" s="31">
        <f>I95*I28</f>
        <v>0.45487270833333332</v>
      </c>
      <c r="K95" s="11"/>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c r="CW95" s="10"/>
      <c r="CX95" s="10"/>
      <c r="CY95" s="10"/>
      <c r="CZ95" s="10"/>
      <c r="DA95" s="10"/>
      <c r="DB95" s="10"/>
      <c r="DC95" s="10"/>
      <c r="DD95" s="10"/>
      <c r="DE95" s="10"/>
      <c r="DF95" s="10"/>
      <c r="DG95" s="10"/>
      <c r="DH95" s="10"/>
      <c r="DI95" s="10"/>
      <c r="DJ95" s="10"/>
      <c r="DK95" s="10"/>
      <c r="DL95" s="10"/>
      <c r="DM95" s="10"/>
      <c r="DN95" s="10"/>
      <c r="DO95" s="10"/>
      <c r="DP95" s="10"/>
      <c r="DQ95" s="10"/>
      <c r="DR95" s="10"/>
      <c r="DS95" s="10"/>
      <c r="DT95" s="10"/>
      <c r="DU95" s="10"/>
      <c r="DV95" s="10"/>
      <c r="DW95" s="10"/>
      <c r="DX95" s="10"/>
      <c r="DY95" s="10"/>
      <c r="DZ95" s="10"/>
      <c r="EA95" s="10"/>
      <c r="EB95" s="10"/>
      <c r="EC95" s="10"/>
      <c r="ED95" s="10"/>
      <c r="EE95" s="10"/>
      <c r="EF95" s="10"/>
      <c r="EG95" s="10"/>
      <c r="EH95" s="10"/>
      <c r="EI95" s="10"/>
      <c r="EJ95" s="10"/>
      <c r="EK95" s="10"/>
      <c r="EL95" s="10"/>
      <c r="EM95" s="10"/>
      <c r="EN95" s="10"/>
      <c r="EO95" s="10"/>
      <c r="EP95" s="10"/>
      <c r="EQ95" s="10"/>
      <c r="ER95" s="10"/>
      <c r="ES95" s="10"/>
      <c r="ET95" s="10"/>
      <c r="EU95" s="10"/>
      <c r="EV95" s="10"/>
      <c r="EW95" s="10"/>
      <c r="EX95" s="10"/>
      <c r="EY95" s="10"/>
      <c r="EZ95" s="10"/>
      <c r="FA95" s="10"/>
      <c r="FB95" s="10"/>
      <c r="FC95" s="10"/>
      <c r="FD95" s="10"/>
      <c r="FE95" s="10"/>
      <c r="FF95" s="10"/>
      <c r="FG95" s="10"/>
      <c r="FH95" s="10"/>
      <c r="FI95" s="10"/>
      <c r="FJ95" s="10"/>
      <c r="FK95" s="10"/>
      <c r="FL95" s="10"/>
      <c r="FM95" s="10"/>
      <c r="FN95" s="10"/>
      <c r="FO95" s="10"/>
      <c r="FP95" s="10"/>
      <c r="FQ95" s="10"/>
      <c r="FR95" s="10"/>
      <c r="FS95" s="10"/>
      <c r="FT95" s="10"/>
      <c r="FU95" s="10"/>
      <c r="FV95" s="10"/>
      <c r="FW95" s="10"/>
      <c r="FX95" s="10"/>
      <c r="FY95" s="10"/>
      <c r="FZ95" s="10"/>
      <c r="GA95" s="10"/>
      <c r="GB95" s="10"/>
      <c r="GC95" s="10"/>
      <c r="GD95" s="10"/>
      <c r="GE95" s="10"/>
      <c r="GF95" s="10"/>
      <c r="GG95" s="10"/>
      <c r="GH95" s="10"/>
      <c r="GI95" s="10"/>
      <c r="GJ95" s="10"/>
      <c r="GK95" s="10"/>
      <c r="GL95" s="10"/>
      <c r="GM95" s="10"/>
      <c r="GN95" s="10"/>
      <c r="GO95" s="10"/>
      <c r="GP95" s="10"/>
      <c r="GQ95" s="10"/>
      <c r="GR95" s="10"/>
      <c r="GS95" s="10"/>
      <c r="GT95" s="10"/>
      <c r="GU95" s="10"/>
      <c r="GV95" s="10"/>
      <c r="GW95" s="10"/>
      <c r="GX95" s="10"/>
      <c r="GY95" s="10"/>
      <c r="GZ95" s="10"/>
      <c r="HA95" s="10"/>
      <c r="HB95" s="10"/>
      <c r="HC95" s="10"/>
      <c r="HD95" s="10"/>
      <c r="HE95" s="10"/>
      <c r="HF95" s="10"/>
      <c r="HG95" s="10"/>
      <c r="HH95" s="10"/>
      <c r="HI95" s="10"/>
      <c r="HJ95" s="10"/>
      <c r="HK95" s="10"/>
      <c r="HL95" s="10"/>
      <c r="HM95" s="10"/>
      <c r="HN95" s="10"/>
      <c r="HO95" s="10"/>
      <c r="HP95" s="10"/>
      <c r="HQ95" s="10"/>
      <c r="HR95" s="10"/>
      <c r="HS95" s="10"/>
      <c r="HT95" s="10"/>
      <c r="HU95" s="10"/>
      <c r="HV95" s="10"/>
      <c r="HW95" s="10"/>
      <c r="HX95" s="10"/>
      <c r="HY95" s="10"/>
      <c r="HZ95" s="10"/>
      <c r="IA95" s="10"/>
      <c r="IB95" s="10"/>
      <c r="IC95" s="10"/>
      <c r="ID95" s="10"/>
      <c r="IE95" s="10"/>
      <c r="IF95" s="10"/>
      <c r="IG95" s="10"/>
      <c r="IH95" s="10"/>
      <c r="II95" s="10"/>
      <c r="IJ95" s="10"/>
      <c r="IK95" s="10"/>
      <c r="IL95" s="10"/>
      <c r="IM95" s="10"/>
      <c r="IN95" s="10"/>
      <c r="IO95" s="10"/>
      <c r="IP95" s="10"/>
      <c r="IQ95" s="10"/>
      <c r="IR95" s="10"/>
      <c r="IS95" s="10"/>
      <c r="IT95" s="10"/>
      <c r="IU95" s="10"/>
      <c r="IV95" s="10"/>
    </row>
    <row r="96" spans="1:256">
      <c r="A96" s="4" t="s">
        <v>26</v>
      </c>
      <c r="B96" s="226" t="s">
        <v>79</v>
      </c>
      <c r="C96" s="226"/>
      <c r="D96" s="226"/>
      <c r="E96" s="226"/>
      <c r="F96" s="226"/>
      <c r="G96" s="226"/>
      <c r="H96" s="226"/>
      <c r="I96" s="55">
        <f>(1/12)*0.0178*100%/2</f>
        <v>7.4166666666666662E-4</v>
      </c>
      <c r="J96" s="31">
        <f>I28*I96</f>
        <v>1.6193468416666668</v>
      </c>
      <c r="K96" s="11"/>
      <c r="L96" s="10"/>
      <c r="M96" s="10"/>
      <c r="N96" s="10"/>
      <c r="O96" s="54"/>
      <c r="P96" s="46"/>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row>
    <row r="97" spans="1:256">
      <c r="A97" s="4" t="s">
        <v>29</v>
      </c>
      <c r="B97" s="226" t="s">
        <v>78</v>
      </c>
      <c r="C97" s="226"/>
      <c r="D97" s="226"/>
      <c r="E97" s="226"/>
      <c r="F97" s="226"/>
      <c r="G97" s="226"/>
      <c r="H97" s="226"/>
      <c r="I97" s="55">
        <f>11.11%*5.28%*50%</f>
        <v>2.9330399999999996E-3</v>
      </c>
      <c r="J97" s="31">
        <f>I28*I97</f>
        <v>6.4039672725599992</v>
      </c>
      <c r="K97" s="11"/>
      <c r="L97" s="57"/>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c r="CW97" s="10"/>
      <c r="CX97" s="10"/>
      <c r="CY97" s="10"/>
      <c r="CZ97" s="10"/>
      <c r="DA97" s="10"/>
      <c r="DB97" s="10"/>
      <c r="DC97" s="10"/>
      <c r="DD97" s="10"/>
      <c r="DE97" s="10"/>
      <c r="DF97" s="10"/>
      <c r="DG97" s="10"/>
      <c r="DH97" s="10"/>
      <c r="DI97" s="10"/>
      <c r="DJ97" s="10"/>
      <c r="DK97" s="10"/>
      <c r="DL97" s="10"/>
      <c r="DM97" s="10"/>
      <c r="DN97" s="10"/>
      <c r="DO97" s="10"/>
      <c r="DP97" s="10"/>
      <c r="DQ97" s="10"/>
      <c r="DR97" s="10"/>
      <c r="DS97" s="10"/>
      <c r="DT97" s="10"/>
      <c r="DU97" s="10"/>
      <c r="DV97" s="10"/>
      <c r="DW97" s="10"/>
      <c r="DX97" s="10"/>
      <c r="DY97" s="10"/>
      <c r="DZ97" s="10"/>
      <c r="EA97" s="10"/>
      <c r="EB97" s="10"/>
      <c r="EC97" s="10"/>
      <c r="ED97" s="10"/>
      <c r="EE97" s="10"/>
      <c r="EF97" s="10"/>
      <c r="EG97" s="10"/>
      <c r="EH97" s="10"/>
      <c r="EI97" s="10"/>
      <c r="EJ97" s="10"/>
      <c r="EK97" s="10"/>
      <c r="EL97" s="10"/>
      <c r="EM97" s="10"/>
      <c r="EN97" s="10"/>
      <c r="EO97" s="10"/>
      <c r="EP97" s="10"/>
      <c r="EQ97" s="10"/>
      <c r="ER97" s="10"/>
      <c r="ES97" s="10"/>
      <c r="ET97" s="10"/>
      <c r="EU97" s="10"/>
      <c r="EV97" s="10"/>
      <c r="EW97" s="10"/>
      <c r="EX97" s="10"/>
      <c r="EY97" s="10"/>
      <c r="EZ97" s="10"/>
      <c r="FA97" s="10"/>
      <c r="FB97" s="10"/>
      <c r="FC97" s="10"/>
      <c r="FD97" s="10"/>
      <c r="FE97" s="10"/>
      <c r="FF97" s="10"/>
      <c r="FG97" s="10"/>
      <c r="FH97" s="10"/>
      <c r="FI97" s="10"/>
      <c r="FJ97" s="10"/>
      <c r="FK97" s="10"/>
      <c r="FL97" s="10"/>
      <c r="FM97" s="10"/>
      <c r="FN97" s="10"/>
      <c r="FO97" s="10"/>
      <c r="FP97" s="10"/>
      <c r="FQ97" s="10"/>
      <c r="FR97" s="10"/>
      <c r="FS97" s="10"/>
      <c r="FT97" s="10"/>
      <c r="FU97" s="10"/>
      <c r="FV97" s="10"/>
      <c r="FW97" s="10"/>
      <c r="FX97" s="10"/>
      <c r="FY97" s="10"/>
      <c r="FZ97" s="10"/>
      <c r="GA97" s="10"/>
      <c r="GB97" s="10"/>
      <c r="GC97" s="10"/>
      <c r="GD97" s="10"/>
      <c r="GE97" s="10"/>
      <c r="GF97" s="10"/>
      <c r="GG97" s="10"/>
      <c r="GH97" s="10"/>
      <c r="GI97" s="10"/>
      <c r="GJ97" s="10"/>
      <c r="GK97" s="10"/>
      <c r="GL97" s="10"/>
      <c r="GM97" s="10"/>
      <c r="GN97" s="10"/>
      <c r="GO97" s="10"/>
      <c r="GP97" s="10"/>
      <c r="GQ97" s="10"/>
      <c r="GR97" s="10"/>
      <c r="GS97" s="10"/>
      <c r="GT97" s="10"/>
      <c r="GU97" s="10"/>
      <c r="GV97" s="10"/>
      <c r="GW97" s="10"/>
      <c r="GX97" s="10"/>
      <c r="GY97" s="10"/>
      <c r="GZ97" s="10"/>
      <c r="HA97" s="10"/>
      <c r="HB97" s="10"/>
      <c r="HC97" s="10"/>
      <c r="HD97" s="10"/>
      <c r="HE97" s="10"/>
      <c r="HF97" s="10"/>
      <c r="HG97" s="10"/>
      <c r="HH97" s="10"/>
      <c r="HI97" s="10"/>
      <c r="HJ97" s="10"/>
      <c r="HK97" s="10"/>
      <c r="HL97" s="10"/>
      <c r="HM97" s="10"/>
      <c r="HN97" s="10"/>
      <c r="HO97" s="10"/>
      <c r="HP97" s="10"/>
      <c r="HQ97" s="10"/>
      <c r="HR97" s="10"/>
      <c r="HS97" s="10"/>
      <c r="HT97" s="10"/>
      <c r="HU97" s="10"/>
      <c r="HV97" s="10"/>
      <c r="HW97" s="10"/>
      <c r="HX97" s="10"/>
      <c r="HY97" s="10"/>
      <c r="HZ97" s="10"/>
      <c r="IA97" s="10"/>
      <c r="IB97" s="10"/>
      <c r="IC97" s="10"/>
      <c r="ID97" s="10"/>
      <c r="IE97" s="10"/>
      <c r="IF97" s="10"/>
      <c r="IG97" s="10"/>
      <c r="IH97" s="10"/>
      <c r="II97" s="10"/>
      <c r="IJ97" s="10"/>
      <c r="IK97" s="10"/>
      <c r="IL97" s="10"/>
      <c r="IM97" s="10"/>
      <c r="IN97" s="10"/>
      <c r="IO97" s="10"/>
      <c r="IP97" s="10"/>
      <c r="IQ97" s="10"/>
      <c r="IR97" s="10"/>
      <c r="IS97" s="10"/>
      <c r="IT97" s="10"/>
      <c r="IU97" s="10"/>
      <c r="IV97" s="10"/>
    </row>
    <row r="98" spans="1:256">
      <c r="A98" s="1" t="s">
        <v>8</v>
      </c>
      <c r="B98" s="226" t="s">
        <v>74</v>
      </c>
      <c r="C98" s="226"/>
      <c r="D98" s="226"/>
      <c r="E98" s="226"/>
      <c r="F98" s="226"/>
      <c r="G98" s="226"/>
      <c r="H98" s="226"/>
      <c r="I98" s="52">
        <f>(1/30/12)*100%</f>
        <v>2.7777777777777779E-3</v>
      </c>
      <c r="J98" s="31">
        <f>I28*I98</f>
        <v>6.0649694444444453</v>
      </c>
      <c r="K98" s="11"/>
      <c r="L98" s="46"/>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c r="CW98" s="10"/>
      <c r="CX98" s="10"/>
      <c r="CY98" s="10"/>
      <c r="CZ98" s="10"/>
      <c r="DA98" s="10"/>
      <c r="DB98" s="10"/>
      <c r="DC98" s="10"/>
      <c r="DD98" s="10"/>
      <c r="DE98" s="10"/>
      <c r="DF98" s="10"/>
      <c r="DG98" s="10"/>
      <c r="DH98" s="10"/>
      <c r="DI98" s="10"/>
      <c r="DJ98" s="10"/>
      <c r="DK98" s="10"/>
      <c r="DL98" s="10"/>
      <c r="DM98" s="10"/>
      <c r="DN98" s="10"/>
      <c r="DO98" s="10"/>
      <c r="DP98" s="10"/>
      <c r="DQ98" s="10"/>
      <c r="DR98" s="10"/>
      <c r="DS98" s="10"/>
      <c r="DT98" s="10"/>
      <c r="DU98" s="10"/>
      <c r="DV98" s="10"/>
      <c r="DW98" s="10"/>
      <c r="DX98" s="10"/>
      <c r="DY98" s="10"/>
      <c r="DZ98" s="10"/>
      <c r="EA98" s="10"/>
      <c r="EB98" s="10"/>
      <c r="EC98" s="10"/>
      <c r="ED98" s="10"/>
      <c r="EE98" s="10"/>
      <c r="EF98" s="10"/>
      <c r="EG98" s="10"/>
      <c r="EH98" s="10"/>
      <c r="EI98" s="10"/>
      <c r="EJ98" s="10"/>
      <c r="EK98" s="10"/>
      <c r="EL98" s="10"/>
      <c r="EM98" s="10"/>
      <c r="EN98" s="10"/>
      <c r="EO98" s="10"/>
      <c r="EP98" s="10"/>
      <c r="EQ98" s="10"/>
      <c r="ER98" s="10"/>
      <c r="ES98" s="10"/>
      <c r="ET98" s="10"/>
      <c r="EU98" s="10"/>
      <c r="EV98" s="10"/>
      <c r="EW98" s="10"/>
      <c r="EX98" s="10"/>
      <c r="EY98" s="10"/>
      <c r="EZ98" s="10"/>
      <c r="FA98" s="10"/>
      <c r="FB98" s="10"/>
      <c r="FC98" s="10"/>
      <c r="FD98" s="10"/>
      <c r="FE98" s="10"/>
      <c r="FF98" s="10"/>
      <c r="FG98" s="10"/>
      <c r="FH98" s="10"/>
      <c r="FI98" s="10"/>
      <c r="FJ98" s="10"/>
      <c r="FK98" s="10"/>
      <c r="FL98" s="10"/>
      <c r="FM98" s="10"/>
      <c r="FN98" s="10"/>
      <c r="FO98" s="10"/>
      <c r="FP98" s="10"/>
      <c r="FQ98" s="10"/>
      <c r="FR98" s="10"/>
      <c r="FS98" s="10"/>
      <c r="FT98" s="10"/>
      <c r="FU98" s="10"/>
      <c r="FV98" s="10"/>
      <c r="FW98" s="10"/>
      <c r="FX98" s="10"/>
      <c r="FY98" s="10"/>
      <c r="FZ98" s="10"/>
      <c r="GA98" s="10"/>
      <c r="GB98" s="10"/>
      <c r="GC98" s="10"/>
      <c r="GD98" s="10"/>
      <c r="GE98" s="10"/>
      <c r="GF98" s="10"/>
      <c r="GG98" s="10"/>
      <c r="GH98" s="10"/>
      <c r="GI98" s="10"/>
      <c r="GJ98" s="10"/>
      <c r="GK98" s="10"/>
      <c r="GL98" s="10"/>
      <c r="GM98" s="10"/>
      <c r="GN98" s="10"/>
      <c r="GO98" s="10"/>
      <c r="GP98" s="10"/>
      <c r="GQ98" s="10"/>
      <c r="GR98" s="10"/>
      <c r="GS98" s="10"/>
      <c r="GT98" s="10"/>
      <c r="GU98" s="10"/>
      <c r="GV98" s="10"/>
      <c r="GW98" s="10"/>
      <c r="GX98" s="10"/>
      <c r="GY98" s="10"/>
      <c r="GZ98" s="10"/>
      <c r="HA98" s="10"/>
      <c r="HB98" s="10"/>
      <c r="HC98" s="10"/>
      <c r="HD98" s="10"/>
      <c r="HE98" s="10"/>
      <c r="HF98" s="10"/>
      <c r="HG98" s="10"/>
      <c r="HH98" s="10"/>
      <c r="HI98" s="10"/>
      <c r="HJ98" s="10"/>
      <c r="HK98" s="10"/>
      <c r="HL98" s="10"/>
      <c r="HM98" s="10"/>
      <c r="HN98" s="10"/>
      <c r="HO98" s="10"/>
      <c r="HP98" s="10"/>
      <c r="HQ98" s="10"/>
      <c r="HR98" s="10"/>
      <c r="HS98" s="10"/>
      <c r="HT98" s="10"/>
      <c r="HU98" s="10"/>
      <c r="HV98" s="10"/>
      <c r="HW98" s="10"/>
      <c r="HX98" s="10"/>
      <c r="HY98" s="10"/>
      <c r="HZ98" s="10"/>
      <c r="IA98" s="10"/>
      <c r="IB98" s="10"/>
      <c r="IC98" s="10"/>
      <c r="ID98" s="10"/>
      <c r="IE98" s="10"/>
      <c r="IF98" s="10"/>
      <c r="IG98" s="10"/>
      <c r="IH98" s="10"/>
      <c r="II98" s="10"/>
      <c r="IJ98" s="10"/>
      <c r="IK98" s="10"/>
      <c r="IL98" s="10"/>
      <c r="IM98" s="10"/>
      <c r="IN98" s="10"/>
      <c r="IO98" s="10"/>
      <c r="IP98" s="10"/>
      <c r="IQ98" s="10"/>
      <c r="IR98" s="10"/>
      <c r="IS98" s="10"/>
      <c r="IT98" s="10"/>
      <c r="IU98" s="10"/>
      <c r="IV98" s="10"/>
    </row>
    <row r="99" spans="1:256" ht="15.75" customHeight="1">
      <c r="A99" s="58"/>
      <c r="B99" s="250" t="s">
        <v>80</v>
      </c>
      <c r="C99" s="251"/>
      <c r="D99" s="251"/>
      <c r="E99" s="251"/>
      <c r="F99" s="251"/>
      <c r="G99" s="251"/>
      <c r="H99" s="252"/>
      <c r="I99" s="56">
        <f>SUM(I94:I98)</f>
        <v>2.0549706666666664E-2</v>
      </c>
      <c r="J99" s="39">
        <f>SUM(J94:J98)</f>
        <v>44.868003489226666</v>
      </c>
      <c r="K99" s="11"/>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row>
    <row r="100" spans="1:256" ht="15" customHeight="1">
      <c r="A100" s="283"/>
      <c r="B100" s="283"/>
      <c r="C100" s="283"/>
      <c r="D100" s="283"/>
      <c r="E100" s="283"/>
      <c r="F100" s="283"/>
      <c r="G100" s="283"/>
      <c r="H100" s="283"/>
      <c r="I100" s="283"/>
      <c r="J100" s="283"/>
      <c r="K100" s="87"/>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c r="CW100" s="10"/>
      <c r="CX100" s="10"/>
      <c r="CY100" s="10"/>
      <c r="CZ100" s="10"/>
      <c r="DA100" s="10"/>
      <c r="DB100" s="10"/>
      <c r="DC100" s="10"/>
      <c r="DD100" s="10"/>
      <c r="DE100" s="10"/>
      <c r="DF100" s="10"/>
      <c r="DG100" s="10"/>
      <c r="DH100" s="10"/>
      <c r="DI100" s="10"/>
      <c r="DJ100" s="10"/>
      <c r="DK100" s="10"/>
      <c r="DL100" s="10"/>
      <c r="DM100" s="10"/>
      <c r="DN100" s="10"/>
      <c r="DO100" s="10"/>
      <c r="DP100" s="10"/>
      <c r="DQ100" s="10"/>
      <c r="DR100" s="10"/>
      <c r="DS100" s="10"/>
      <c r="DT100" s="10"/>
      <c r="DU100" s="10"/>
      <c r="DV100" s="10"/>
      <c r="DW100" s="10"/>
      <c r="DX100" s="10"/>
      <c r="DY100" s="10"/>
      <c r="DZ100" s="10"/>
      <c r="EA100" s="10"/>
      <c r="EB100" s="10"/>
      <c r="EC100" s="10"/>
      <c r="ED100" s="10"/>
      <c r="EE100" s="10"/>
      <c r="EF100" s="10"/>
      <c r="EG100" s="10"/>
      <c r="EH100" s="10"/>
      <c r="EI100" s="10"/>
      <c r="EJ100" s="10"/>
      <c r="EK100" s="10"/>
      <c r="EL100" s="10"/>
      <c r="EM100" s="10"/>
      <c r="EN100" s="10"/>
      <c r="EO100" s="10"/>
      <c r="EP100" s="10"/>
      <c r="EQ100" s="10"/>
      <c r="ER100" s="10"/>
      <c r="ES100" s="10"/>
      <c r="ET100" s="10"/>
      <c r="EU100" s="10"/>
      <c r="EV100" s="10"/>
      <c r="EW100" s="10"/>
      <c r="EX100" s="10"/>
      <c r="EY100" s="10"/>
      <c r="EZ100" s="10"/>
      <c r="FA100" s="10"/>
      <c r="FB100" s="10"/>
      <c r="FC100" s="10"/>
      <c r="FD100" s="10"/>
      <c r="FE100" s="10"/>
      <c r="FF100" s="10"/>
      <c r="FG100" s="10"/>
      <c r="FH100" s="10"/>
      <c r="FI100" s="10"/>
      <c r="FJ100" s="10"/>
      <c r="FK100" s="10"/>
      <c r="FL100" s="10"/>
      <c r="FM100" s="10"/>
      <c r="FN100" s="10"/>
      <c r="FO100" s="10"/>
      <c r="FP100" s="10"/>
      <c r="FQ100" s="10"/>
      <c r="FR100" s="10"/>
      <c r="FS100" s="10"/>
      <c r="FT100" s="10"/>
      <c r="FU100" s="10"/>
      <c r="FV100" s="10"/>
      <c r="FW100" s="10"/>
      <c r="FX100" s="10"/>
      <c r="FY100" s="10"/>
      <c r="FZ100" s="10"/>
      <c r="GA100" s="10"/>
      <c r="GB100" s="10"/>
      <c r="GC100" s="10"/>
      <c r="GD100" s="10"/>
      <c r="GE100" s="10"/>
      <c r="GF100" s="10"/>
      <c r="GG100" s="10"/>
      <c r="GH100" s="10"/>
      <c r="GI100" s="10"/>
      <c r="GJ100" s="10"/>
      <c r="GK100" s="10"/>
      <c r="GL100" s="10"/>
      <c r="GM100" s="10"/>
      <c r="GN100" s="10"/>
      <c r="GO100" s="10"/>
      <c r="GP100" s="10"/>
      <c r="GQ100" s="10"/>
      <c r="GR100" s="10"/>
      <c r="GS100" s="10"/>
      <c r="GT100" s="10"/>
      <c r="GU100" s="10"/>
      <c r="GV100" s="10"/>
      <c r="GW100" s="10"/>
      <c r="GX100" s="10"/>
      <c r="GY100" s="10"/>
      <c r="GZ100" s="10"/>
      <c r="HA100" s="10"/>
      <c r="HB100" s="10"/>
      <c r="HC100" s="10"/>
      <c r="HD100" s="10"/>
      <c r="HE100" s="10"/>
      <c r="HF100" s="10"/>
      <c r="HG100" s="10"/>
      <c r="HH100" s="10"/>
      <c r="HI100" s="10"/>
      <c r="HJ100" s="10"/>
      <c r="HK100" s="10"/>
      <c r="HL100" s="10"/>
      <c r="HM100" s="10"/>
      <c r="HN100" s="10"/>
      <c r="HO100" s="10"/>
      <c r="HP100" s="10"/>
      <c r="HQ100" s="10"/>
      <c r="HR100" s="10"/>
      <c r="HS100" s="10"/>
      <c r="HT100" s="10"/>
      <c r="HU100" s="10"/>
      <c r="HV100" s="10"/>
      <c r="HW100" s="10"/>
      <c r="HX100" s="10"/>
      <c r="HY100" s="10"/>
      <c r="HZ100" s="10"/>
      <c r="IA100" s="10"/>
      <c r="IB100" s="10"/>
      <c r="IC100" s="10"/>
      <c r="ID100" s="10"/>
      <c r="IE100" s="10"/>
      <c r="IF100" s="10"/>
      <c r="IG100" s="10"/>
      <c r="IH100" s="10"/>
      <c r="II100" s="10"/>
      <c r="IJ100" s="10"/>
      <c r="IK100" s="10"/>
      <c r="IL100" s="10"/>
      <c r="IM100" s="10"/>
      <c r="IN100" s="10"/>
      <c r="IO100" s="10"/>
      <c r="IP100" s="10"/>
      <c r="IQ100" s="10"/>
      <c r="IR100" s="10"/>
      <c r="IS100" s="10"/>
      <c r="IT100" s="10"/>
      <c r="IU100" s="10"/>
      <c r="IV100" s="10"/>
    </row>
    <row r="101" spans="1:256" s="83" customFormat="1" ht="15.75">
      <c r="A101" s="284"/>
      <c r="B101" s="284"/>
      <c r="C101" s="284"/>
      <c r="D101" s="284"/>
      <c r="E101" s="284"/>
      <c r="F101" s="284"/>
      <c r="G101" s="284"/>
      <c r="H101" s="284"/>
      <c r="I101" s="284"/>
      <c r="J101" s="284"/>
      <c r="K101" s="87"/>
    </row>
    <row r="102" spans="1:256">
      <c r="A102" s="198" t="s">
        <v>50</v>
      </c>
      <c r="B102" s="198"/>
      <c r="C102" s="198"/>
      <c r="D102" s="198"/>
      <c r="E102" s="198"/>
      <c r="F102" s="198"/>
      <c r="G102" s="198"/>
      <c r="H102" s="198"/>
      <c r="I102" s="198"/>
      <c r="J102" s="11"/>
      <c r="K102" s="10"/>
      <c r="L102" s="10"/>
      <c r="M102" s="10"/>
      <c r="N102" s="10"/>
      <c r="O102" s="10"/>
      <c r="P102" s="10"/>
      <c r="Q102" s="10"/>
      <c r="R102" s="10"/>
      <c r="S102" s="10"/>
      <c r="T102" s="10"/>
      <c r="U102" s="10"/>
      <c r="V102" s="10"/>
      <c r="W102" s="10"/>
      <c r="X102" s="10"/>
      <c r="Y102" s="10"/>
      <c r="Z102" s="10"/>
      <c r="AA102" s="10"/>
      <c r="AB102" s="10"/>
      <c r="AC102" s="10"/>
      <c r="AD102" s="10"/>
      <c r="AE102" s="10"/>
      <c r="AF102" s="10"/>
      <c r="AG102" s="10"/>
      <c r="AH102" s="10"/>
      <c r="AI102" s="10"/>
      <c r="AJ102" s="10"/>
      <c r="AK102" s="10"/>
      <c r="AL102" s="10"/>
      <c r="AM102" s="10"/>
      <c r="AN102" s="10"/>
      <c r="AO102" s="10"/>
      <c r="AP102" s="10"/>
      <c r="AQ102" s="10"/>
      <c r="AR102" s="10"/>
      <c r="AS102" s="10"/>
      <c r="AT102" s="10"/>
      <c r="AU102" s="10"/>
      <c r="AV102" s="10"/>
      <c r="AW102" s="10"/>
      <c r="AX102" s="10"/>
      <c r="AY102" s="10"/>
      <c r="AZ102" s="10"/>
      <c r="BA102" s="10"/>
      <c r="BB102" s="10"/>
      <c r="BC102" s="10"/>
      <c r="BD102" s="10"/>
      <c r="BE102" s="10"/>
      <c r="BF102" s="10"/>
      <c r="BG102" s="10"/>
      <c r="BH102" s="10"/>
      <c r="BI102" s="10"/>
      <c r="BJ102" s="10"/>
      <c r="BK102" s="10"/>
      <c r="BL102" s="10"/>
      <c r="BM102" s="10"/>
      <c r="BN102" s="10"/>
      <c r="BO102" s="10"/>
      <c r="BP102" s="10"/>
      <c r="BQ102" s="10"/>
      <c r="BR102" s="10"/>
      <c r="BS102" s="10"/>
      <c r="BT102" s="10"/>
      <c r="BU102" s="10"/>
      <c r="BV102" s="10"/>
      <c r="BW102" s="10"/>
      <c r="BX102" s="10"/>
      <c r="BY102" s="10"/>
      <c r="BZ102" s="10"/>
      <c r="CA102" s="10"/>
      <c r="CB102" s="10"/>
      <c r="CC102" s="10"/>
      <c r="CD102" s="10"/>
      <c r="CE102" s="10"/>
      <c r="CF102" s="10"/>
      <c r="CG102" s="10"/>
      <c r="CH102" s="10"/>
      <c r="CI102" s="10"/>
      <c r="CJ102" s="10"/>
      <c r="CK102" s="10"/>
      <c r="CL102" s="10"/>
      <c r="CM102" s="10"/>
      <c r="CN102" s="10"/>
      <c r="CO102" s="10"/>
      <c r="CP102" s="10"/>
      <c r="CQ102" s="10"/>
      <c r="CR102" s="10"/>
      <c r="CS102" s="10"/>
      <c r="CT102" s="10"/>
      <c r="CU102" s="10"/>
      <c r="CV102" s="10"/>
      <c r="CW102" s="10"/>
      <c r="CX102" s="10"/>
      <c r="CY102" s="10"/>
      <c r="CZ102" s="10"/>
      <c r="DA102" s="10"/>
      <c r="DB102" s="10"/>
      <c r="DC102" s="10"/>
      <c r="DD102" s="10"/>
      <c r="DE102" s="10"/>
      <c r="DF102" s="10"/>
      <c r="DG102" s="10"/>
      <c r="DH102" s="10"/>
      <c r="DI102" s="10"/>
      <c r="DJ102" s="10"/>
      <c r="DK102" s="10"/>
      <c r="DL102" s="10"/>
      <c r="DM102" s="10"/>
      <c r="DN102" s="10"/>
      <c r="DO102" s="10"/>
      <c r="DP102" s="10"/>
      <c r="DQ102" s="10"/>
      <c r="DR102" s="10"/>
      <c r="DS102" s="10"/>
      <c r="DT102" s="10"/>
      <c r="DU102" s="10"/>
      <c r="DV102" s="10"/>
      <c r="DW102" s="10"/>
      <c r="DX102" s="10"/>
      <c r="DY102" s="10"/>
      <c r="DZ102" s="10"/>
      <c r="EA102" s="10"/>
      <c r="EB102" s="10"/>
      <c r="EC102" s="10"/>
      <c r="ED102" s="10"/>
      <c r="EE102" s="10"/>
      <c r="EF102" s="10"/>
      <c r="EG102" s="10"/>
      <c r="EH102" s="10"/>
      <c r="EI102" s="10"/>
      <c r="EJ102" s="10"/>
      <c r="EK102" s="10"/>
      <c r="EL102" s="10"/>
      <c r="EM102" s="10"/>
      <c r="EN102" s="10"/>
      <c r="EO102" s="10"/>
      <c r="EP102" s="10"/>
      <c r="EQ102" s="10"/>
      <c r="ER102" s="10"/>
      <c r="ES102" s="10"/>
      <c r="ET102" s="10"/>
      <c r="EU102" s="10"/>
      <c r="EV102" s="10"/>
      <c r="EW102" s="10"/>
      <c r="EX102" s="10"/>
      <c r="EY102" s="10"/>
      <c r="EZ102" s="10"/>
      <c r="FA102" s="10"/>
      <c r="FB102" s="10"/>
      <c r="FC102" s="10"/>
      <c r="FD102" s="10"/>
      <c r="FE102" s="10"/>
      <c r="FF102" s="10"/>
      <c r="FG102" s="10"/>
      <c r="FH102" s="10"/>
      <c r="FI102" s="10"/>
      <c r="FJ102" s="10"/>
      <c r="FK102" s="10"/>
      <c r="FL102" s="10"/>
      <c r="FM102" s="10"/>
      <c r="FN102" s="10"/>
      <c r="FO102" s="10"/>
      <c r="FP102" s="10"/>
      <c r="FQ102" s="10"/>
      <c r="FR102" s="10"/>
      <c r="FS102" s="10"/>
      <c r="FT102" s="10"/>
      <c r="FU102" s="10"/>
      <c r="FV102" s="10"/>
      <c r="FW102" s="10"/>
      <c r="FX102" s="10"/>
      <c r="FY102" s="10"/>
      <c r="FZ102" s="10"/>
      <c r="GA102" s="10"/>
      <c r="GB102" s="10"/>
      <c r="GC102" s="10"/>
      <c r="GD102" s="10"/>
      <c r="GE102" s="10"/>
      <c r="GF102" s="10"/>
      <c r="GG102" s="10"/>
      <c r="GH102" s="10"/>
      <c r="GI102" s="10"/>
      <c r="GJ102" s="10"/>
      <c r="GK102" s="10"/>
      <c r="GL102" s="10"/>
      <c r="GM102" s="10"/>
      <c r="GN102" s="10"/>
      <c r="GO102" s="10"/>
      <c r="GP102" s="10"/>
      <c r="GQ102" s="10"/>
      <c r="GR102" s="10"/>
      <c r="GS102" s="10"/>
      <c r="GT102" s="10"/>
      <c r="GU102" s="10"/>
      <c r="GV102" s="10"/>
      <c r="GW102" s="10"/>
      <c r="GX102" s="10"/>
      <c r="GY102" s="10"/>
      <c r="GZ102" s="10"/>
      <c r="HA102" s="10"/>
      <c r="HB102" s="10"/>
      <c r="HC102" s="10"/>
      <c r="HD102" s="10"/>
      <c r="HE102" s="10"/>
      <c r="HF102" s="10"/>
      <c r="HG102" s="10"/>
      <c r="HH102" s="10"/>
      <c r="HI102" s="10"/>
      <c r="HJ102" s="10"/>
      <c r="HK102" s="10"/>
      <c r="HL102" s="10"/>
      <c r="HM102" s="10"/>
      <c r="HN102" s="10"/>
      <c r="HO102" s="10"/>
      <c r="HP102" s="10"/>
      <c r="HQ102" s="10"/>
      <c r="HR102" s="10"/>
      <c r="HS102" s="10"/>
      <c r="HT102" s="10"/>
      <c r="HU102" s="10"/>
      <c r="HV102" s="10"/>
      <c r="HW102" s="10"/>
      <c r="HX102" s="10"/>
      <c r="HY102" s="10"/>
      <c r="HZ102" s="10"/>
      <c r="IA102" s="10"/>
      <c r="IB102" s="10"/>
      <c r="IC102" s="10"/>
      <c r="ID102" s="10"/>
      <c r="IE102" s="10"/>
      <c r="IF102" s="10"/>
      <c r="IG102" s="10"/>
      <c r="IH102" s="10"/>
      <c r="II102" s="10"/>
      <c r="IJ102" s="10"/>
      <c r="IK102" s="10"/>
      <c r="IL102" s="10"/>
      <c r="IM102" s="10"/>
      <c r="IN102" s="10"/>
      <c r="IO102" s="10"/>
      <c r="IP102" s="10"/>
      <c r="IQ102" s="10"/>
      <c r="IR102" s="10"/>
      <c r="IS102" s="10"/>
      <c r="IT102" s="10"/>
      <c r="IU102" s="10"/>
      <c r="IV102" s="10"/>
    </row>
    <row r="103" spans="1:256">
      <c r="A103" s="3">
        <v>4</v>
      </c>
      <c r="B103" s="243" t="s">
        <v>51</v>
      </c>
      <c r="C103" s="243"/>
      <c r="D103" s="243"/>
      <c r="E103" s="243"/>
      <c r="F103" s="243"/>
      <c r="G103" s="243"/>
      <c r="H103" s="243"/>
      <c r="I103" s="8" t="s">
        <v>19</v>
      </c>
      <c r="J103" s="11"/>
      <c r="K103" s="10"/>
      <c r="L103" s="10"/>
      <c r="M103" s="10"/>
      <c r="N103" s="10"/>
      <c r="O103" s="10"/>
      <c r="P103" s="10"/>
      <c r="Q103" s="10"/>
      <c r="R103" s="10"/>
      <c r="S103" s="10"/>
      <c r="T103" s="10"/>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row>
    <row r="104" spans="1:256" ht="19.899999999999999" customHeight="1">
      <c r="A104" s="5" t="s">
        <v>48</v>
      </c>
      <c r="B104" s="278" t="s">
        <v>49</v>
      </c>
      <c r="C104" s="278"/>
      <c r="D104" s="278"/>
      <c r="E104" s="278"/>
      <c r="F104" s="278"/>
      <c r="G104" s="278"/>
      <c r="H104" s="278"/>
      <c r="I104" s="31">
        <f>J99</f>
        <v>44.868003489226666</v>
      </c>
      <c r="J104" s="11"/>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c r="AT104" s="10"/>
      <c r="AU104" s="10"/>
      <c r="AV104" s="10"/>
      <c r="AW104" s="10"/>
      <c r="AX104" s="10"/>
      <c r="AY104" s="10"/>
      <c r="AZ104" s="10"/>
      <c r="BA104" s="10"/>
      <c r="BB104" s="10"/>
      <c r="BC104" s="10"/>
      <c r="BD104" s="10"/>
      <c r="BE104" s="10"/>
      <c r="BF104" s="10"/>
      <c r="BG104" s="10"/>
      <c r="BH104" s="10"/>
      <c r="BI104" s="10"/>
      <c r="BJ104" s="10"/>
      <c r="BK104" s="10"/>
      <c r="BL104" s="10"/>
      <c r="BM104" s="10"/>
      <c r="BN104" s="10"/>
      <c r="BO104" s="10"/>
      <c r="BP104" s="10"/>
      <c r="BQ104" s="10"/>
      <c r="BR104" s="10"/>
      <c r="BS104" s="10"/>
      <c r="BT104" s="10"/>
      <c r="BU104" s="10"/>
      <c r="BV104" s="10"/>
      <c r="BW104" s="10"/>
      <c r="BX104" s="10"/>
      <c r="BY104" s="10"/>
      <c r="BZ104" s="10"/>
      <c r="CA104" s="10"/>
      <c r="CB104" s="10"/>
      <c r="CC104" s="10"/>
      <c r="CD104" s="10"/>
      <c r="CE104" s="10"/>
      <c r="CF104" s="10"/>
      <c r="CG104" s="10"/>
      <c r="CH104" s="10"/>
      <c r="CI104" s="10"/>
      <c r="CJ104" s="10"/>
      <c r="CK104" s="10"/>
      <c r="CL104" s="10"/>
      <c r="CM104" s="10"/>
      <c r="CN104" s="10"/>
      <c r="CO104" s="10"/>
      <c r="CP104" s="10"/>
      <c r="CQ104" s="10"/>
      <c r="CR104" s="10"/>
      <c r="CS104" s="10"/>
      <c r="CT104" s="10"/>
      <c r="CU104" s="10"/>
      <c r="CV104" s="10"/>
      <c r="CW104" s="10"/>
      <c r="CX104" s="10"/>
      <c r="CY104" s="10"/>
      <c r="CZ104" s="10"/>
      <c r="DA104" s="10"/>
      <c r="DB104" s="10"/>
      <c r="DC104" s="10"/>
      <c r="DD104" s="10"/>
      <c r="DE104" s="10"/>
      <c r="DF104" s="10"/>
      <c r="DG104" s="10"/>
      <c r="DH104" s="10"/>
      <c r="DI104" s="10"/>
      <c r="DJ104" s="10"/>
      <c r="DK104" s="10"/>
      <c r="DL104" s="10"/>
      <c r="DM104" s="10"/>
      <c r="DN104" s="10"/>
      <c r="DO104" s="10"/>
      <c r="DP104" s="10"/>
      <c r="DQ104" s="10"/>
      <c r="DR104" s="10"/>
      <c r="DS104" s="10"/>
      <c r="DT104" s="10"/>
      <c r="DU104" s="10"/>
      <c r="DV104" s="10"/>
      <c r="DW104" s="10"/>
      <c r="DX104" s="10"/>
      <c r="DY104" s="10"/>
      <c r="DZ104" s="10"/>
      <c r="EA104" s="10"/>
      <c r="EB104" s="10"/>
      <c r="EC104" s="10"/>
      <c r="ED104" s="10"/>
      <c r="EE104" s="10"/>
      <c r="EF104" s="10"/>
      <c r="EG104" s="10"/>
      <c r="EH104" s="10"/>
      <c r="EI104" s="10"/>
      <c r="EJ104" s="10"/>
      <c r="EK104" s="10"/>
      <c r="EL104" s="10"/>
      <c r="EM104" s="10"/>
      <c r="EN104" s="10"/>
      <c r="EO104" s="10"/>
      <c r="EP104" s="10"/>
      <c r="EQ104" s="10"/>
      <c r="ER104" s="10"/>
      <c r="ES104" s="10"/>
      <c r="ET104" s="10"/>
      <c r="EU104" s="10"/>
      <c r="EV104" s="10"/>
      <c r="EW104" s="10"/>
      <c r="EX104" s="10"/>
      <c r="EY104" s="10"/>
      <c r="EZ104" s="10"/>
      <c r="FA104" s="10"/>
      <c r="FB104" s="10"/>
      <c r="FC104" s="10"/>
      <c r="FD104" s="10"/>
      <c r="FE104" s="10"/>
      <c r="FF104" s="10"/>
      <c r="FG104" s="10"/>
      <c r="FH104" s="10"/>
      <c r="FI104" s="10"/>
      <c r="FJ104" s="10"/>
      <c r="FK104" s="10"/>
      <c r="FL104" s="10"/>
      <c r="FM104" s="10"/>
      <c r="FN104" s="10"/>
      <c r="FO104" s="10"/>
      <c r="FP104" s="10"/>
      <c r="FQ104" s="10"/>
      <c r="FR104" s="10"/>
      <c r="FS104" s="10"/>
      <c r="FT104" s="10"/>
      <c r="FU104" s="10"/>
      <c r="FV104" s="10"/>
      <c r="FW104" s="10"/>
      <c r="FX104" s="10"/>
      <c r="FY104" s="10"/>
      <c r="FZ104" s="10"/>
      <c r="GA104" s="10"/>
      <c r="GB104" s="10"/>
      <c r="GC104" s="10"/>
      <c r="GD104" s="10"/>
      <c r="GE104" s="10"/>
      <c r="GF104" s="10"/>
      <c r="GG104" s="10"/>
      <c r="GH104" s="10"/>
      <c r="GI104" s="10"/>
      <c r="GJ104" s="10"/>
      <c r="GK104" s="10"/>
      <c r="GL104" s="10"/>
      <c r="GM104" s="10"/>
      <c r="GN104" s="10"/>
      <c r="GO104" s="10"/>
      <c r="GP104" s="10"/>
      <c r="GQ104" s="10"/>
      <c r="GR104" s="10"/>
      <c r="GS104" s="10"/>
      <c r="GT104" s="10"/>
      <c r="GU104" s="10"/>
      <c r="GV104" s="10"/>
      <c r="GW104" s="10"/>
      <c r="GX104" s="10"/>
      <c r="GY104" s="10"/>
      <c r="GZ104" s="10"/>
      <c r="HA104" s="10"/>
      <c r="HB104" s="10"/>
      <c r="HC104" s="10"/>
      <c r="HD104" s="10"/>
      <c r="HE104" s="10"/>
      <c r="HF104" s="10"/>
      <c r="HG104" s="10"/>
      <c r="HH104" s="10"/>
      <c r="HI104" s="10"/>
      <c r="HJ104" s="10"/>
      <c r="HK104" s="10"/>
      <c r="HL104" s="10"/>
      <c r="HM104" s="10"/>
      <c r="HN104" s="10"/>
      <c r="HO104" s="10"/>
      <c r="HP104" s="10"/>
      <c r="HQ104" s="10"/>
      <c r="HR104" s="10"/>
      <c r="HS104" s="10"/>
      <c r="HT104" s="10"/>
      <c r="HU104" s="10"/>
      <c r="HV104" s="10"/>
      <c r="HW104" s="10"/>
      <c r="HX104" s="10"/>
      <c r="HY104" s="10"/>
      <c r="HZ104" s="10"/>
      <c r="IA104" s="10"/>
      <c r="IB104" s="10"/>
      <c r="IC104" s="10"/>
      <c r="ID104" s="10"/>
      <c r="IE104" s="10"/>
      <c r="IF104" s="10"/>
      <c r="IG104" s="10"/>
      <c r="IH104" s="10"/>
      <c r="II104" s="10"/>
      <c r="IJ104" s="10"/>
      <c r="IK104" s="10"/>
      <c r="IL104" s="10"/>
      <c r="IM104" s="10"/>
      <c r="IN104" s="10"/>
      <c r="IO104" s="10"/>
      <c r="IP104" s="10"/>
      <c r="IQ104" s="10"/>
      <c r="IR104" s="10"/>
      <c r="IS104" s="10"/>
      <c r="IT104" s="10"/>
      <c r="IU104" s="10"/>
      <c r="IV104" s="10"/>
    </row>
    <row r="105" spans="1:256">
      <c r="A105" s="228" t="s">
        <v>1</v>
      </c>
      <c r="B105" s="228"/>
      <c r="C105" s="228"/>
      <c r="D105" s="228"/>
      <c r="E105" s="228"/>
      <c r="F105" s="228"/>
      <c r="G105" s="228"/>
      <c r="H105" s="228"/>
      <c r="I105" s="32">
        <f>I104</f>
        <v>44.868003489226666</v>
      </c>
      <c r="J105" s="11"/>
      <c r="K105" s="10"/>
      <c r="L105" s="10"/>
      <c r="M105" s="10"/>
      <c r="N105" s="10"/>
      <c r="O105" s="10"/>
      <c r="P105" s="10"/>
      <c r="Q105" s="10"/>
      <c r="R105" s="10"/>
      <c r="S105" s="10"/>
      <c r="T105" s="10"/>
      <c r="U105" s="10"/>
      <c r="V105" s="10"/>
      <c r="W105" s="10"/>
      <c r="X105" s="10"/>
      <c r="Y105" s="10"/>
      <c r="Z105" s="10"/>
      <c r="AA105" s="10"/>
      <c r="AB105" s="10"/>
      <c r="AC105" s="10"/>
      <c r="AD105" s="10"/>
      <c r="AE105" s="10"/>
      <c r="AF105" s="10"/>
      <c r="AG105" s="10"/>
      <c r="AH105" s="10"/>
      <c r="AI105" s="10"/>
      <c r="AJ105" s="10"/>
      <c r="AK105" s="10"/>
      <c r="AL105" s="10"/>
      <c r="AM105" s="10"/>
      <c r="AN105" s="10"/>
      <c r="AO105" s="10"/>
      <c r="AP105" s="10"/>
      <c r="AQ105" s="10"/>
      <c r="AR105" s="10"/>
      <c r="AS105" s="10"/>
      <c r="AT105" s="10"/>
      <c r="AU105" s="10"/>
      <c r="AV105" s="10"/>
      <c r="AW105" s="10"/>
      <c r="AX105" s="10"/>
      <c r="AY105" s="10"/>
      <c r="AZ105" s="10"/>
      <c r="BA105" s="10"/>
      <c r="BB105" s="10"/>
      <c r="BC105" s="10"/>
      <c r="BD105" s="10"/>
      <c r="BE105" s="10"/>
      <c r="BF105" s="10"/>
      <c r="BG105" s="10"/>
      <c r="BH105" s="10"/>
      <c r="BI105" s="10"/>
      <c r="BJ105" s="10"/>
      <c r="BK105" s="10"/>
      <c r="BL105" s="10"/>
      <c r="BM105" s="10"/>
      <c r="BN105" s="10"/>
      <c r="BO105" s="10"/>
      <c r="BP105" s="10"/>
      <c r="BQ105" s="10"/>
      <c r="BR105" s="10"/>
      <c r="BS105" s="10"/>
      <c r="BT105" s="10"/>
      <c r="BU105" s="10"/>
      <c r="BV105" s="10"/>
      <c r="BW105" s="10"/>
      <c r="BX105" s="10"/>
      <c r="BY105" s="10"/>
      <c r="BZ105" s="10"/>
      <c r="CA105" s="10"/>
      <c r="CB105" s="10"/>
      <c r="CC105" s="10"/>
      <c r="CD105" s="10"/>
      <c r="CE105" s="10"/>
      <c r="CF105" s="10"/>
      <c r="CG105" s="10"/>
      <c r="CH105" s="10"/>
      <c r="CI105" s="10"/>
      <c r="CJ105" s="10"/>
      <c r="CK105" s="10"/>
      <c r="CL105" s="10"/>
      <c r="CM105" s="10"/>
      <c r="CN105" s="10"/>
      <c r="CO105" s="10"/>
      <c r="CP105" s="10"/>
      <c r="CQ105" s="10"/>
      <c r="CR105" s="10"/>
      <c r="CS105" s="10"/>
      <c r="CT105" s="10"/>
      <c r="CU105" s="10"/>
      <c r="CV105" s="10"/>
      <c r="CW105" s="10"/>
      <c r="CX105" s="10"/>
      <c r="CY105" s="10"/>
      <c r="CZ105" s="10"/>
      <c r="DA105" s="10"/>
      <c r="DB105" s="10"/>
      <c r="DC105" s="10"/>
      <c r="DD105" s="10"/>
      <c r="DE105" s="10"/>
      <c r="DF105" s="10"/>
      <c r="DG105" s="10"/>
      <c r="DH105" s="10"/>
      <c r="DI105" s="10"/>
      <c r="DJ105" s="10"/>
      <c r="DK105" s="10"/>
      <c r="DL105" s="10"/>
      <c r="DM105" s="10"/>
      <c r="DN105" s="10"/>
      <c r="DO105" s="10"/>
      <c r="DP105" s="10"/>
      <c r="DQ105" s="10"/>
      <c r="DR105" s="10"/>
      <c r="DS105" s="10"/>
      <c r="DT105" s="10"/>
      <c r="DU105" s="10"/>
      <c r="DV105" s="10"/>
      <c r="DW105" s="10"/>
      <c r="DX105" s="10"/>
      <c r="DY105" s="10"/>
      <c r="DZ105" s="10"/>
      <c r="EA105" s="10"/>
      <c r="EB105" s="10"/>
      <c r="EC105" s="10"/>
      <c r="ED105" s="10"/>
      <c r="EE105" s="10"/>
      <c r="EF105" s="10"/>
      <c r="EG105" s="10"/>
      <c r="EH105" s="10"/>
      <c r="EI105" s="10"/>
      <c r="EJ105" s="10"/>
      <c r="EK105" s="10"/>
      <c r="EL105" s="10"/>
      <c r="EM105" s="10"/>
      <c r="EN105" s="10"/>
      <c r="EO105" s="10"/>
      <c r="EP105" s="10"/>
      <c r="EQ105" s="10"/>
      <c r="ER105" s="10"/>
      <c r="ES105" s="10"/>
      <c r="ET105" s="10"/>
      <c r="EU105" s="10"/>
      <c r="EV105" s="10"/>
      <c r="EW105" s="10"/>
      <c r="EX105" s="10"/>
      <c r="EY105" s="10"/>
      <c r="EZ105" s="10"/>
      <c r="FA105" s="10"/>
      <c r="FB105" s="10"/>
      <c r="FC105" s="10"/>
      <c r="FD105" s="10"/>
      <c r="FE105" s="10"/>
      <c r="FF105" s="10"/>
      <c r="FG105" s="10"/>
      <c r="FH105" s="10"/>
      <c r="FI105" s="10"/>
      <c r="FJ105" s="10"/>
      <c r="FK105" s="10"/>
      <c r="FL105" s="10"/>
      <c r="FM105" s="10"/>
      <c r="FN105" s="10"/>
      <c r="FO105" s="10"/>
      <c r="FP105" s="10"/>
      <c r="FQ105" s="10"/>
      <c r="FR105" s="10"/>
      <c r="FS105" s="10"/>
      <c r="FT105" s="10"/>
      <c r="FU105" s="10"/>
      <c r="FV105" s="10"/>
      <c r="FW105" s="10"/>
      <c r="FX105" s="10"/>
      <c r="FY105" s="10"/>
      <c r="FZ105" s="10"/>
      <c r="GA105" s="10"/>
      <c r="GB105" s="10"/>
      <c r="GC105" s="10"/>
      <c r="GD105" s="10"/>
      <c r="GE105" s="10"/>
      <c r="GF105" s="10"/>
      <c r="GG105" s="10"/>
      <c r="GH105" s="10"/>
      <c r="GI105" s="10"/>
      <c r="GJ105" s="10"/>
      <c r="GK105" s="10"/>
      <c r="GL105" s="10"/>
      <c r="GM105" s="10"/>
      <c r="GN105" s="10"/>
      <c r="GO105" s="10"/>
      <c r="GP105" s="10"/>
      <c r="GQ105" s="10"/>
      <c r="GR105" s="10"/>
      <c r="GS105" s="10"/>
      <c r="GT105" s="10"/>
      <c r="GU105" s="10"/>
      <c r="GV105" s="10"/>
      <c r="GW105" s="10"/>
      <c r="GX105" s="10"/>
      <c r="GY105" s="10"/>
      <c r="GZ105" s="10"/>
      <c r="HA105" s="10"/>
      <c r="HB105" s="10"/>
      <c r="HC105" s="10"/>
      <c r="HD105" s="10"/>
      <c r="HE105" s="10"/>
      <c r="HF105" s="10"/>
      <c r="HG105" s="10"/>
      <c r="HH105" s="10"/>
      <c r="HI105" s="10"/>
      <c r="HJ105" s="10"/>
      <c r="HK105" s="10"/>
      <c r="HL105" s="10"/>
      <c r="HM105" s="10"/>
      <c r="HN105" s="10"/>
      <c r="HO105" s="10"/>
      <c r="HP105" s="10"/>
      <c r="HQ105" s="10"/>
      <c r="HR105" s="10"/>
      <c r="HS105" s="10"/>
      <c r="HT105" s="10"/>
      <c r="HU105" s="10"/>
      <c r="HV105" s="10"/>
      <c r="HW105" s="10"/>
      <c r="HX105" s="10"/>
      <c r="HY105" s="10"/>
      <c r="HZ105" s="10"/>
      <c r="IA105" s="10"/>
      <c r="IB105" s="10"/>
      <c r="IC105" s="10"/>
      <c r="ID105" s="10"/>
      <c r="IE105" s="10"/>
      <c r="IF105" s="10"/>
      <c r="IG105" s="10"/>
      <c r="IH105" s="10"/>
      <c r="II105" s="10"/>
      <c r="IJ105" s="10"/>
      <c r="IK105" s="10"/>
      <c r="IL105" s="10"/>
      <c r="IM105" s="10"/>
      <c r="IN105" s="10"/>
      <c r="IO105" s="10"/>
      <c r="IP105" s="10"/>
      <c r="IQ105" s="10"/>
      <c r="IR105" s="10"/>
      <c r="IS105" s="10"/>
      <c r="IT105" s="10"/>
      <c r="IU105" s="10"/>
      <c r="IV105" s="10"/>
    </row>
    <row r="106" spans="1:256" ht="17.45" customHeight="1">
      <c r="A106" s="279"/>
      <c r="B106" s="279"/>
      <c r="C106" s="279"/>
      <c r="D106" s="279"/>
      <c r="E106" s="279"/>
      <c r="F106" s="279"/>
      <c r="G106" s="279"/>
      <c r="H106" s="279"/>
      <c r="I106" s="279"/>
      <c r="J106" s="280"/>
      <c r="K106" s="10"/>
      <c r="L106" s="10"/>
      <c r="M106" s="10"/>
      <c r="N106" s="46"/>
      <c r="O106" s="10"/>
      <c r="P106" s="10"/>
      <c r="Q106" s="10"/>
      <c r="R106" s="10"/>
      <c r="S106" s="10"/>
      <c r="T106" s="10"/>
      <c r="U106" s="10"/>
      <c r="V106" s="10"/>
      <c r="W106" s="10"/>
      <c r="X106" s="10"/>
      <c r="Y106" s="10"/>
      <c r="Z106" s="10"/>
      <c r="AA106" s="10"/>
      <c r="AB106" s="10"/>
      <c r="AC106" s="10"/>
      <c r="AD106" s="10"/>
      <c r="AE106" s="10"/>
      <c r="AF106" s="10"/>
      <c r="AG106" s="10"/>
      <c r="AH106" s="10"/>
      <c r="AI106" s="10"/>
      <c r="AJ106" s="10"/>
      <c r="AK106" s="10"/>
      <c r="AL106" s="10"/>
      <c r="AM106" s="10"/>
      <c r="AN106" s="10"/>
      <c r="AO106" s="10"/>
      <c r="AP106" s="10"/>
      <c r="AQ106" s="10"/>
      <c r="AR106" s="10"/>
      <c r="AS106" s="10"/>
      <c r="AT106" s="10"/>
      <c r="AU106" s="10"/>
      <c r="AV106" s="10"/>
      <c r="AW106" s="10"/>
      <c r="AX106" s="10"/>
      <c r="AY106" s="10"/>
      <c r="AZ106" s="10"/>
      <c r="BA106" s="10"/>
      <c r="BB106" s="10"/>
      <c r="BC106" s="10"/>
      <c r="BD106" s="10"/>
      <c r="BE106" s="10"/>
      <c r="BF106" s="10"/>
      <c r="BG106" s="10"/>
      <c r="BH106" s="10"/>
      <c r="BI106" s="10"/>
      <c r="BJ106" s="10"/>
      <c r="BK106" s="10"/>
      <c r="BL106" s="10"/>
      <c r="BM106" s="10"/>
      <c r="BN106" s="10"/>
      <c r="BO106" s="10"/>
      <c r="BP106" s="10"/>
      <c r="BQ106" s="10"/>
      <c r="BR106" s="10"/>
      <c r="BS106" s="10"/>
      <c r="BT106" s="10"/>
      <c r="BU106" s="10"/>
      <c r="BV106" s="10"/>
      <c r="BW106" s="10"/>
      <c r="BX106" s="10"/>
      <c r="BY106" s="10"/>
      <c r="BZ106" s="10"/>
      <c r="CA106" s="10"/>
      <c r="CB106" s="10"/>
      <c r="CC106" s="10"/>
      <c r="CD106" s="10"/>
      <c r="CE106" s="10"/>
      <c r="CF106" s="10"/>
      <c r="CG106" s="10"/>
      <c r="CH106" s="10"/>
      <c r="CI106" s="10"/>
      <c r="CJ106" s="10"/>
      <c r="CK106" s="10"/>
      <c r="CL106" s="10"/>
      <c r="CM106" s="10"/>
      <c r="CN106" s="10"/>
      <c r="CO106" s="10"/>
      <c r="CP106" s="10"/>
      <c r="CQ106" s="10"/>
      <c r="CR106" s="10"/>
      <c r="CS106" s="10"/>
      <c r="CT106" s="10"/>
      <c r="CU106" s="10"/>
      <c r="CV106" s="10"/>
      <c r="CW106" s="10"/>
      <c r="CX106" s="10"/>
      <c r="CY106" s="10"/>
      <c r="CZ106" s="10"/>
      <c r="DA106" s="10"/>
      <c r="DB106" s="10"/>
      <c r="DC106" s="10"/>
      <c r="DD106" s="10"/>
      <c r="DE106" s="10"/>
      <c r="DF106" s="10"/>
      <c r="DG106" s="10"/>
      <c r="DH106" s="10"/>
      <c r="DI106" s="10"/>
      <c r="DJ106" s="10"/>
      <c r="DK106" s="10"/>
      <c r="DL106" s="10"/>
      <c r="DM106" s="10"/>
      <c r="DN106" s="10"/>
      <c r="DO106" s="10"/>
      <c r="DP106" s="10"/>
      <c r="DQ106" s="10"/>
      <c r="DR106" s="10"/>
      <c r="DS106" s="10"/>
      <c r="DT106" s="10"/>
      <c r="DU106" s="10"/>
      <c r="DV106" s="10"/>
      <c r="DW106" s="10"/>
      <c r="DX106" s="10"/>
      <c r="DY106" s="10"/>
      <c r="DZ106" s="10"/>
      <c r="EA106" s="10"/>
      <c r="EB106" s="10"/>
      <c r="EC106" s="10"/>
      <c r="ED106" s="10"/>
      <c r="EE106" s="10"/>
      <c r="EF106" s="10"/>
      <c r="EG106" s="10"/>
      <c r="EH106" s="10"/>
      <c r="EI106" s="10"/>
      <c r="EJ106" s="10"/>
      <c r="EK106" s="10"/>
      <c r="EL106" s="10"/>
      <c r="EM106" s="10"/>
      <c r="EN106" s="10"/>
      <c r="EO106" s="10"/>
      <c r="EP106" s="10"/>
      <c r="EQ106" s="10"/>
      <c r="ER106" s="10"/>
      <c r="ES106" s="10"/>
      <c r="ET106" s="10"/>
      <c r="EU106" s="10"/>
      <c r="EV106" s="10"/>
      <c r="EW106" s="10"/>
      <c r="EX106" s="10"/>
      <c r="EY106" s="10"/>
      <c r="EZ106" s="10"/>
      <c r="FA106" s="10"/>
      <c r="FB106" s="10"/>
      <c r="FC106" s="10"/>
      <c r="FD106" s="10"/>
      <c r="FE106" s="10"/>
      <c r="FF106" s="10"/>
      <c r="FG106" s="10"/>
      <c r="FH106" s="10"/>
      <c r="FI106" s="10"/>
      <c r="FJ106" s="10"/>
      <c r="FK106" s="10"/>
      <c r="FL106" s="10"/>
      <c r="FM106" s="10"/>
      <c r="FN106" s="10"/>
      <c r="FO106" s="10"/>
      <c r="FP106" s="10"/>
      <c r="FQ106" s="10"/>
      <c r="FR106" s="10"/>
      <c r="FS106" s="10"/>
      <c r="FT106" s="10"/>
      <c r="FU106" s="10"/>
      <c r="FV106" s="10"/>
      <c r="FW106" s="10"/>
      <c r="FX106" s="10"/>
      <c r="FY106" s="10"/>
      <c r="FZ106" s="10"/>
      <c r="GA106" s="10"/>
      <c r="GB106" s="10"/>
      <c r="GC106" s="10"/>
      <c r="GD106" s="10"/>
      <c r="GE106" s="10"/>
      <c r="GF106" s="10"/>
      <c r="GG106" s="10"/>
      <c r="GH106" s="10"/>
      <c r="GI106" s="10"/>
      <c r="GJ106" s="10"/>
      <c r="GK106" s="10"/>
      <c r="GL106" s="10"/>
      <c r="GM106" s="10"/>
      <c r="GN106" s="10"/>
      <c r="GO106" s="10"/>
      <c r="GP106" s="10"/>
      <c r="GQ106" s="10"/>
      <c r="GR106" s="10"/>
      <c r="GS106" s="10"/>
      <c r="GT106" s="10"/>
      <c r="GU106" s="10"/>
      <c r="GV106" s="10"/>
      <c r="GW106" s="10"/>
      <c r="GX106" s="10"/>
      <c r="GY106" s="10"/>
      <c r="GZ106" s="10"/>
      <c r="HA106" s="10"/>
      <c r="HB106" s="10"/>
      <c r="HC106" s="10"/>
      <c r="HD106" s="10"/>
      <c r="HE106" s="10"/>
      <c r="HF106" s="10"/>
      <c r="HG106" s="10"/>
      <c r="HH106" s="10"/>
      <c r="HI106" s="10"/>
      <c r="HJ106" s="10"/>
      <c r="HK106" s="10"/>
      <c r="HL106" s="10"/>
      <c r="HM106" s="10"/>
      <c r="HN106" s="10"/>
      <c r="HO106" s="10"/>
      <c r="HP106" s="10"/>
      <c r="HQ106" s="10"/>
      <c r="HR106" s="10"/>
      <c r="HS106" s="10"/>
      <c r="HT106" s="10"/>
      <c r="HU106" s="10"/>
      <c r="HV106" s="10"/>
      <c r="HW106" s="10"/>
      <c r="HX106" s="10"/>
      <c r="HY106" s="10"/>
      <c r="HZ106" s="10"/>
      <c r="IA106" s="10"/>
      <c r="IB106" s="10"/>
      <c r="IC106" s="10"/>
      <c r="ID106" s="10"/>
      <c r="IE106" s="10"/>
      <c r="IF106" s="10"/>
      <c r="IG106" s="10"/>
      <c r="IH106" s="10"/>
      <c r="II106" s="10"/>
      <c r="IJ106" s="10"/>
      <c r="IK106" s="10"/>
      <c r="IL106" s="10"/>
      <c r="IM106" s="10"/>
      <c r="IN106" s="10"/>
      <c r="IO106" s="10"/>
      <c r="IP106" s="10"/>
      <c r="IQ106" s="10"/>
      <c r="IR106" s="10"/>
      <c r="IS106" s="10"/>
      <c r="IT106" s="10"/>
      <c r="IU106" s="10"/>
      <c r="IV106" s="10"/>
    </row>
    <row r="107" spans="1:256" ht="15" customHeight="1">
      <c r="A107" s="279"/>
      <c r="B107" s="279"/>
      <c r="C107" s="279"/>
      <c r="D107" s="279"/>
      <c r="E107" s="279"/>
      <c r="F107" s="279"/>
      <c r="G107" s="279"/>
      <c r="H107" s="279"/>
      <c r="I107" s="279"/>
      <c r="J107" s="28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10"/>
      <c r="AV107" s="10"/>
      <c r="AW107" s="10"/>
      <c r="AX107" s="10"/>
      <c r="AY107" s="10"/>
      <c r="AZ107" s="10"/>
      <c r="BA107" s="10"/>
      <c r="BB107" s="10"/>
      <c r="BC107" s="10"/>
      <c r="BD107" s="10"/>
      <c r="BE107" s="10"/>
      <c r="BF107" s="10"/>
      <c r="BG107" s="10"/>
      <c r="BH107" s="10"/>
      <c r="BI107" s="10"/>
      <c r="BJ107" s="10"/>
      <c r="BK107" s="10"/>
      <c r="BL107" s="10"/>
      <c r="BM107" s="10"/>
      <c r="BN107" s="10"/>
      <c r="BO107" s="10"/>
      <c r="BP107" s="10"/>
      <c r="BQ107" s="10"/>
      <c r="BR107" s="10"/>
      <c r="BS107" s="10"/>
      <c r="BT107" s="10"/>
      <c r="BU107" s="10"/>
      <c r="BV107" s="10"/>
      <c r="BW107" s="10"/>
      <c r="BX107" s="10"/>
      <c r="BY107" s="10"/>
      <c r="BZ107" s="10"/>
      <c r="CA107" s="10"/>
      <c r="CB107" s="10"/>
      <c r="CC107" s="10"/>
      <c r="CD107" s="10"/>
      <c r="CE107" s="10"/>
      <c r="CF107" s="10"/>
      <c r="CG107" s="10"/>
      <c r="CH107" s="10"/>
      <c r="CI107" s="10"/>
      <c r="CJ107" s="10"/>
      <c r="CK107" s="10"/>
      <c r="CL107" s="10"/>
      <c r="CM107" s="10"/>
      <c r="CN107" s="10"/>
      <c r="CO107" s="10"/>
      <c r="CP107" s="10"/>
      <c r="CQ107" s="10"/>
      <c r="CR107" s="10"/>
      <c r="CS107" s="10"/>
      <c r="CT107" s="10"/>
      <c r="CU107" s="10"/>
      <c r="CV107" s="10"/>
      <c r="CW107" s="10"/>
      <c r="CX107" s="10"/>
      <c r="CY107" s="10"/>
      <c r="CZ107" s="10"/>
      <c r="DA107" s="10"/>
      <c r="DB107" s="10"/>
      <c r="DC107" s="10"/>
      <c r="DD107" s="10"/>
      <c r="DE107" s="10"/>
      <c r="DF107" s="10"/>
      <c r="DG107" s="10"/>
      <c r="DH107" s="10"/>
      <c r="DI107" s="10"/>
      <c r="DJ107" s="10"/>
      <c r="DK107" s="10"/>
      <c r="DL107" s="10"/>
      <c r="DM107" s="10"/>
      <c r="DN107" s="10"/>
      <c r="DO107" s="10"/>
      <c r="DP107" s="10"/>
      <c r="DQ107" s="10"/>
      <c r="DR107" s="10"/>
      <c r="DS107" s="10"/>
      <c r="DT107" s="10"/>
      <c r="DU107" s="10"/>
      <c r="DV107" s="10"/>
      <c r="DW107" s="10"/>
      <c r="DX107" s="10"/>
      <c r="DY107" s="10"/>
      <c r="DZ107" s="10"/>
      <c r="EA107" s="10"/>
      <c r="EB107" s="10"/>
      <c r="EC107" s="10"/>
      <c r="ED107" s="10"/>
      <c r="EE107" s="10"/>
      <c r="EF107" s="10"/>
      <c r="EG107" s="10"/>
      <c r="EH107" s="10"/>
      <c r="EI107" s="10"/>
      <c r="EJ107" s="10"/>
      <c r="EK107" s="10"/>
      <c r="EL107" s="10"/>
      <c r="EM107" s="10"/>
      <c r="EN107" s="10"/>
      <c r="EO107" s="10"/>
      <c r="EP107" s="10"/>
      <c r="EQ107" s="10"/>
      <c r="ER107" s="10"/>
      <c r="ES107" s="10"/>
      <c r="ET107" s="10"/>
      <c r="EU107" s="10"/>
      <c r="EV107" s="10"/>
      <c r="EW107" s="10"/>
      <c r="EX107" s="10"/>
      <c r="EY107" s="10"/>
      <c r="EZ107" s="10"/>
      <c r="FA107" s="10"/>
      <c r="FB107" s="10"/>
      <c r="FC107" s="10"/>
      <c r="FD107" s="10"/>
      <c r="FE107" s="10"/>
      <c r="FF107" s="10"/>
      <c r="FG107" s="10"/>
      <c r="FH107" s="10"/>
      <c r="FI107" s="10"/>
      <c r="FJ107" s="10"/>
      <c r="FK107" s="10"/>
      <c r="FL107" s="10"/>
      <c r="FM107" s="10"/>
      <c r="FN107" s="10"/>
      <c r="FO107" s="10"/>
      <c r="FP107" s="10"/>
      <c r="FQ107" s="10"/>
      <c r="FR107" s="10"/>
      <c r="FS107" s="10"/>
      <c r="FT107" s="10"/>
      <c r="FU107" s="10"/>
      <c r="FV107" s="10"/>
      <c r="FW107" s="10"/>
      <c r="FX107" s="10"/>
      <c r="FY107" s="10"/>
      <c r="FZ107" s="10"/>
      <c r="GA107" s="10"/>
      <c r="GB107" s="10"/>
      <c r="GC107" s="10"/>
      <c r="GD107" s="10"/>
      <c r="GE107" s="10"/>
      <c r="GF107" s="10"/>
      <c r="GG107" s="10"/>
      <c r="GH107" s="10"/>
      <c r="GI107" s="10"/>
      <c r="GJ107" s="10"/>
      <c r="GK107" s="10"/>
      <c r="GL107" s="10"/>
      <c r="GM107" s="10"/>
      <c r="GN107" s="10"/>
      <c r="GO107" s="10"/>
      <c r="GP107" s="10"/>
      <c r="GQ107" s="10"/>
      <c r="GR107" s="10"/>
      <c r="GS107" s="10"/>
      <c r="GT107" s="10"/>
      <c r="GU107" s="10"/>
      <c r="GV107" s="10"/>
      <c r="GW107" s="10"/>
      <c r="GX107" s="10"/>
      <c r="GY107" s="10"/>
      <c r="GZ107" s="10"/>
      <c r="HA107" s="10"/>
      <c r="HB107" s="10"/>
      <c r="HC107" s="10"/>
      <c r="HD107" s="10"/>
      <c r="HE107" s="10"/>
      <c r="HF107" s="10"/>
      <c r="HG107" s="10"/>
      <c r="HH107" s="10"/>
      <c r="HI107" s="10"/>
      <c r="HJ107" s="10"/>
      <c r="HK107" s="10"/>
      <c r="HL107" s="10"/>
      <c r="HM107" s="10"/>
      <c r="HN107" s="10"/>
      <c r="HO107" s="10"/>
      <c r="HP107" s="10"/>
      <c r="HQ107" s="10"/>
      <c r="HR107" s="10"/>
      <c r="HS107" s="10"/>
      <c r="HT107" s="10"/>
      <c r="HU107" s="10"/>
      <c r="HV107" s="10"/>
      <c r="HW107" s="10"/>
      <c r="HX107" s="10"/>
      <c r="HY107" s="10"/>
      <c r="HZ107" s="10"/>
      <c r="IA107" s="10"/>
      <c r="IB107" s="10"/>
      <c r="IC107" s="10"/>
      <c r="ID107" s="10"/>
      <c r="IE107" s="10"/>
      <c r="IF107" s="10"/>
      <c r="IG107" s="10"/>
      <c r="IH107" s="10"/>
      <c r="II107" s="10"/>
      <c r="IJ107" s="10"/>
      <c r="IK107" s="10"/>
      <c r="IL107" s="10"/>
      <c r="IM107" s="10"/>
      <c r="IN107" s="10"/>
      <c r="IO107" s="10"/>
      <c r="IP107" s="10"/>
      <c r="IQ107" s="10"/>
      <c r="IR107" s="10"/>
      <c r="IS107" s="10"/>
      <c r="IT107" s="10"/>
      <c r="IU107" s="10"/>
      <c r="IV107" s="10"/>
    </row>
    <row r="108" spans="1:256">
      <c r="A108" s="198" t="s">
        <v>52</v>
      </c>
      <c r="B108" s="198"/>
      <c r="C108" s="198"/>
      <c r="D108" s="198"/>
      <c r="E108" s="198"/>
      <c r="F108" s="198"/>
      <c r="G108" s="198"/>
      <c r="H108" s="198"/>
      <c r="I108" s="198"/>
      <c r="J108" s="11"/>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row>
    <row r="109" spans="1:256">
      <c r="A109" s="6">
        <v>5</v>
      </c>
      <c r="B109" s="228" t="s">
        <v>53</v>
      </c>
      <c r="C109" s="228"/>
      <c r="D109" s="228"/>
      <c r="E109" s="228"/>
      <c r="F109" s="228"/>
      <c r="G109" s="228"/>
      <c r="H109" s="228"/>
      <c r="I109" s="6" t="s">
        <v>19</v>
      </c>
      <c r="J109" s="11"/>
      <c r="K109" s="10"/>
      <c r="L109" s="10"/>
      <c r="M109" s="10"/>
      <c r="N109" s="10"/>
      <c r="O109" s="10"/>
      <c r="P109" s="10"/>
      <c r="Q109" s="10"/>
      <c r="R109" s="10"/>
      <c r="S109" s="10"/>
      <c r="T109" s="10"/>
      <c r="U109" s="10"/>
      <c r="V109" s="10"/>
      <c r="W109" s="10"/>
      <c r="X109" s="10"/>
      <c r="Y109" s="10"/>
      <c r="Z109" s="10"/>
      <c r="AA109" s="10"/>
      <c r="AB109" s="10"/>
      <c r="AC109" s="10"/>
      <c r="AD109" s="10"/>
      <c r="AE109" s="10"/>
      <c r="AF109" s="10"/>
      <c r="AG109" s="10"/>
      <c r="AH109" s="10"/>
      <c r="AI109" s="10"/>
      <c r="AJ109" s="10"/>
      <c r="AK109" s="10"/>
      <c r="AL109" s="10"/>
      <c r="AM109" s="10"/>
      <c r="AN109" s="10"/>
      <c r="AO109" s="10"/>
      <c r="AP109" s="10"/>
      <c r="AQ109" s="10"/>
      <c r="AR109" s="10"/>
      <c r="AS109" s="10"/>
      <c r="AT109" s="10"/>
      <c r="AU109" s="10"/>
      <c r="AV109" s="10"/>
      <c r="AW109" s="10"/>
      <c r="AX109" s="10"/>
      <c r="AY109" s="10"/>
      <c r="AZ109" s="10"/>
      <c r="BA109" s="10"/>
      <c r="BB109" s="10"/>
      <c r="BC109" s="10"/>
      <c r="BD109" s="10"/>
      <c r="BE109" s="10"/>
      <c r="BF109" s="10"/>
      <c r="BG109" s="10"/>
      <c r="BH109" s="10"/>
      <c r="BI109" s="10"/>
      <c r="BJ109" s="10"/>
      <c r="BK109" s="10"/>
      <c r="BL109" s="10"/>
      <c r="BM109" s="10"/>
      <c r="BN109" s="10"/>
      <c r="BO109" s="10"/>
      <c r="BP109" s="10"/>
      <c r="BQ109" s="10"/>
      <c r="BR109" s="10"/>
      <c r="BS109" s="10"/>
      <c r="BT109" s="10"/>
      <c r="BU109" s="10"/>
      <c r="BV109" s="10"/>
      <c r="BW109" s="10"/>
      <c r="BX109" s="10"/>
      <c r="BY109" s="10"/>
      <c r="BZ109" s="10"/>
      <c r="CA109" s="10"/>
      <c r="CB109" s="10"/>
      <c r="CC109" s="10"/>
      <c r="CD109" s="10"/>
      <c r="CE109" s="10"/>
      <c r="CF109" s="10"/>
      <c r="CG109" s="10"/>
      <c r="CH109" s="10"/>
      <c r="CI109" s="10"/>
      <c r="CJ109" s="10"/>
      <c r="CK109" s="10"/>
      <c r="CL109" s="10"/>
      <c r="CM109" s="10"/>
      <c r="CN109" s="10"/>
      <c r="CO109" s="10"/>
      <c r="CP109" s="10"/>
      <c r="CQ109" s="10"/>
      <c r="CR109" s="10"/>
      <c r="CS109" s="10"/>
      <c r="CT109" s="10"/>
      <c r="CU109" s="10"/>
      <c r="CV109" s="10"/>
      <c r="CW109" s="10"/>
      <c r="CX109" s="10"/>
      <c r="CY109" s="10"/>
      <c r="CZ109" s="10"/>
      <c r="DA109" s="10"/>
      <c r="DB109" s="10"/>
      <c r="DC109" s="10"/>
      <c r="DD109" s="10"/>
      <c r="DE109" s="10"/>
      <c r="DF109" s="10"/>
      <c r="DG109" s="10"/>
      <c r="DH109" s="10"/>
      <c r="DI109" s="10"/>
      <c r="DJ109" s="10"/>
      <c r="DK109" s="10"/>
      <c r="DL109" s="10"/>
      <c r="DM109" s="10"/>
      <c r="DN109" s="10"/>
      <c r="DO109" s="10"/>
      <c r="DP109" s="10"/>
      <c r="DQ109" s="10"/>
      <c r="DR109" s="10"/>
      <c r="DS109" s="10"/>
      <c r="DT109" s="10"/>
      <c r="DU109" s="10"/>
      <c r="DV109" s="10"/>
      <c r="DW109" s="10"/>
      <c r="DX109" s="10"/>
      <c r="DY109" s="10"/>
      <c r="DZ109" s="10"/>
      <c r="EA109" s="10"/>
      <c r="EB109" s="10"/>
      <c r="EC109" s="10"/>
      <c r="ED109" s="10"/>
      <c r="EE109" s="10"/>
      <c r="EF109" s="10"/>
      <c r="EG109" s="10"/>
      <c r="EH109" s="10"/>
      <c r="EI109" s="10"/>
      <c r="EJ109" s="10"/>
      <c r="EK109" s="10"/>
      <c r="EL109" s="10"/>
      <c r="EM109" s="10"/>
      <c r="EN109" s="10"/>
      <c r="EO109" s="10"/>
      <c r="EP109" s="10"/>
      <c r="EQ109" s="10"/>
      <c r="ER109" s="10"/>
      <c r="ES109" s="10"/>
      <c r="ET109" s="10"/>
      <c r="EU109" s="10"/>
      <c r="EV109" s="10"/>
      <c r="EW109" s="10"/>
      <c r="EX109" s="10"/>
      <c r="EY109" s="10"/>
      <c r="EZ109" s="10"/>
      <c r="FA109" s="10"/>
      <c r="FB109" s="10"/>
      <c r="FC109" s="10"/>
      <c r="FD109" s="10"/>
      <c r="FE109" s="10"/>
      <c r="FF109" s="10"/>
      <c r="FG109" s="10"/>
      <c r="FH109" s="10"/>
      <c r="FI109" s="10"/>
      <c r="FJ109" s="10"/>
      <c r="FK109" s="10"/>
      <c r="FL109" s="10"/>
      <c r="FM109" s="10"/>
      <c r="FN109" s="10"/>
      <c r="FO109" s="10"/>
      <c r="FP109" s="10"/>
      <c r="FQ109" s="10"/>
      <c r="FR109" s="10"/>
      <c r="FS109" s="10"/>
      <c r="FT109" s="10"/>
      <c r="FU109" s="10"/>
      <c r="FV109" s="10"/>
      <c r="FW109" s="10"/>
      <c r="FX109" s="10"/>
      <c r="FY109" s="10"/>
      <c r="FZ109" s="10"/>
      <c r="GA109" s="10"/>
      <c r="GB109" s="10"/>
      <c r="GC109" s="10"/>
      <c r="GD109" s="10"/>
      <c r="GE109" s="10"/>
      <c r="GF109" s="10"/>
      <c r="GG109" s="10"/>
      <c r="GH109" s="10"/>
      <c r="GI109" s="10"/>
      <c r="GJ109" s="10"/>
      <c r="GK109" s="10"/>
      <c r="GL109" s="10"/>
      <c r="GM109" s="10"/>
      <c r="GN109" s="10"/>
      <c r="GO109" s="10"/>
      <c r="GP109" s="10"/>
      <c r="GQ109" s="10"/>
      <c r="GR109" s="10"/>
      <c r="GS109" s="10"/>
      <c r="GT109" s="10"/>
      <c r="GU109" s="10"/>
      <c r="GV109" s="10"/>
      <c r="GW109" s="10"/>
      <c r="GX109" s="10"/>
      <c r="GY109" s="10"/>
      <c r="GZ109" s="10"/>
      <c r="HA109" s="10"/>
      <c r="HB109" s="10"/>
      <c r="HC109" s="10"/>
      <c r="HD109" s="10"/>
      <c r="HE109" s="10"/>
      <c r="HF109" s="10"/>
      <c r="HG109" s="10"/>
      <c r="HH109" s="10"/>
      <c r="HI109" s="10"/>
      <c r="HJ109" s="10"/>
      <c r="HK109" s="10"/>
      <c r="HL109" s="10"/>
      <c r="HM109" s="10"/>
      <c r="HN109" s="10"/>
      <c r="HO109" s="10"/>
      <c r="HP109" s="10"/>
      <c r="HQ109" s="10"/>
      <c r="HR109" s="10"/>
      <c r="HS109" s="10"/>
      <c r="HT109" s="10"/>
      <c r="HU109" s="10"/>
      <c r="HV109" s="10"/>
      <c r="HW109" s="10"/>
      <c r="HX109" s="10"/>
      <c r="HY109" s="10"/>
      <c r="HZ109" s="10"/>
      <c r="IA109" s="10"/>
      <c r="IB109" s="10"/>
      <c r="IC109" s="10"/>
      <c r="ID109" s="10"/>
      <c r="IE109" s="10"/>
      <c r="IF109" s="10"/>
      <c r="IG109" s="10"/>
      <c r="IH109" s="10"/>
      <c r="II109" s="10"/>
      <c r="IJ109" s="10"/>
      <c r="IK109" s="10"/>
      <c r="IL109" s="10"/>
      <c r="IM109" s="10"/>
      <c r="IN109" s="10"/>
      <c r="IO109" s="10"/>
      <c r="IP109" s="10"/>
      <c r="IQ109" s="10"/>
      <c r="IR109" s="10"/>
      <c r="IS109" s="10"/>
      <c r="IT109" s="10"/>
      <c r="IU109" s="10"/>
      <c r="IV109" s="10"/>
    </row>
    <row r="110" spans="1:256" ht="17.25" customHeight="1">
      <c r="A110" s="4" t="s">
        <v>13</v>
      </c>
      <c r="B110" s="226" t="s">
        <v>54</v>
      </c>
      <c r="C110" s="226"/>
      <c r="D110" s="226"/>
      <c r="E110" s="226"/>
      <c r="F110" s="226"/>
      <c r="G110" s="226"/>
      <c r="H110" s="226"/>
      <c r="I110" s="90">
        <f>RESUMO!F29</f>
        <v>155.93916666666669</v>
      </c>
      <c r="J110" s="11"/>
      <c r="K110" s="10"/>
      <c r="L110" s="10"/>
      <c r="M110" s="10"/>
      <c r="N110" s="10"/>
      <c r="O110" s="10"/>
      <c r="P110" s="10"/>
      <c r="Q110" s="10"/>
      <c r="R110" s="10"/>
      <c r="S110" s="10"/>
      <c r="T110" s="10"/>
      <c r="U110" s="10"/>
      <c r="V110" s="10"/>
      <c r="W110" s="10"/>
      <c r="X110" s="10"/>
      <c r="Y110" s="10"/>
      <c r="Z110" s="10"/>
      <c r="AA110" s="10"/>
      <c r="AB110" s="10"/>
      <c r="AC110" s="10"/>
      <c r="AD110" s="10"/>
      <c r="AE110" s="10"/>
      <c r="AF110" s="10"/>
      <c r="AG110" s="10"/>
      <c r="AH110" s="10"/>
      <c r="AI110" s="10"/>
      <c r="AJ110" s="10"/>
      <c r="AK110" s="10"/>
      <c r="AL110" s="10"/>
      <c r="AM110" s="10"/>
      <c r="AN110" s="10"/>
      <c r="AO110" s="10"/>
      <c r="AP110" s="10"/>
      <c r="AQ110" s="10"/>
      <c r="AR110" s="10"/>
      <c r="AS110" s="10"/>
      <c r="AT110" s="10"/>
      <c r="AU110" s="10"/>
      <c r="AV110" s="10"/>
      <c r="AW110" s="10"/>
      <c r="AX110" s="10"/>
      <c r="AY110" s="10"/>
      <c r="AZ110" s="10"/>
      <c r="BA110" s="10"/>
      <c r="BB110" s="10"/>
      <c r="BC110" s="10"/>
      <c r="BD110" s="10"/>
      <c r="BE110" s="10"/>
      <c r="BF110" s="10"/>
      <c r="BG110" s="10"/>
      <c r="BH110" s="10"/>
      <c r="BI110" s="10"/>
      <c r="BJ110" s="10"/>
      <c r="BK110" s="10"/>
      <c r="BL110" s="10"/>
      <c r="BM110" s="10"/>
      <c r="BN110" s="10"/>
      <c r="BO110" s="10"/>
      <c r="BP110" s="10"/>
      <c r="BQ110" s="10"/>
      <c r="BR110" s="10"/>
      <c r="BS110" s="10"/>
      <c r="BT110" s="10"/>
      <c r="BU110" s="10"/>
      <c r="BV110" s="10"/>
      <c r="BW110" s="10"/>
      <c r="BX110" s="10"/>
      <c r="BY110" s="10"/>
      <c r="BZ110" s="10"/>
      <c r="CA110" s="10"/>
      <c r="CB110" s="10"/>
      <c r="CC110" s="10"/>
      <c r="CD110" s="10"/>
      <c r="CE110" s="10"/>
      <c r="CF110" s="10"/>
      <c r="CG110" s="10"/>
      <c r="CH110" s="10"/>
      <c r="CI110" s="10"/>
      <c r="CJ110" s="10"/>
      <c r="CK110" s="10"/>
      <c r="CL110" s="10"/>
      <c r="CM110" s="10"/>
      <c r="CN110" s="10"/>
      <c r="CO110" s="10"/>
      <c r="CP110" s="10"/>
      <c r="CQ110" s="10"/>
      <c r="CR110" s="10"/>
      <c r="CS110" s="10"/>
      <c r="CT110" s="10"/>
      <c r="CU110" s="10"/>
      <c r="CV110" s="10"/>
      <c r="CW110" s="10"/>
      <c r="CX110" s="10"/>
      <c r="CY110" s="10"/>
      <c r="CZ110" s="10"/>
      <c r="DA110" s="10"/>
      <c r="DB110" s="10"/>
      <c r="DC110" s="10"/>
      <c r="DD110" s="10"/>
      <c r="DE110" s="10"/>
      <c r="DF110" s="10"/>
      <c r="DG110" s="10"/>
      <c r="DH110" s="10"/>
      <c r="DI110" s="10"/>
      <c r="DJ110" s="10"/>
      <c r="DK110" s="10"/>
      <c r="DL110" s="10"/>
      <c r="DM110" s="10"/>
      <c r="DN110" s="10"/>
      <c r="DO110" s="10"/>
      <c r="DP110" s="10"/>
      <c r="DQ110" s="10"/>
      <c r="DR110" s="10"/>
      <c r="DS110" s="10"/>
      <c r="DT110" s="10"/>
      <c r="DU110" s="10"/>
      <c r="DV110" s="10"/>
      <c r="DW110" s="10"/>
      <c r="DX110" s="10"/>
      <c r="DY110" s="10"/>
      <c r="DZ110" s="10"/>
      <c r="EA110" s="10"/>
      <c r="EB110" s="10"/>
      <c r="EC110" s="10"/>
      <c r="ED110" s="10"/>
      <c r="EE110" s="10"/>
      <c r="EF110" s="10"/>
      <c r="EG110" s="10"/>
      <c r="EH110" s="10"/>
      <c r="EI110" s="10"/>
      <c r="EJ110" s="10"/>
      <c r="EK110" s="10"/>
      <c r="EL110" s="10"/>
      <c r="EM110" s="10"/>
      <c r="EN110" s="10"/>
      <c r="EO110" s="10"/>
      <c r="EP110" s="10"/>
      <c r="EQ110" s="10"/>
      <c r="ER110" s="10"/>
      <c r="ES110" s="10"/>
      <c r="ET110" s="10"/>
      <c r="EU110" s="10"/>
      <c r="EV110" s="10"/>
      <c r="EW110" s="10"/>
      <c r="EX110" s="10"/>
      <c r="EY110" s="10"/>
      <c r="EZ110" s="10"/>
      <c r="FA110" s="10"/>
      <c r="FB110" s="10"/>
      <c r="FC110" s="10"/>
      <c r="FD110" s="10"/>
      <c r="FE110" s="10"/>
      <c r="FF110" s="10"/>
      <c r="FG110" s="10"/>
      <c r="FH110" s="10"/>
      <c r="FI110" s="10"/>
      <c r="FJ110" s="10"/>
      <c r="FK110" s="10"/>
      <c r="FL110" s="10"/>
      <c r="FM110" s="10"/>
      <c r="FN110" s="10"/>
      <c r="FO110" s="10"/>
      <c r="FP110" s="10"/>
      <c r="FQ110" s="10"/>
      <c r="FR110" s="10"/>
      <c r="FS110" s="10"/>
      <c r="FT110" s="10"/>
      <c r="FU110" s="10"/>
      <c r="FV110" s="10"/>
      <c r="FW110" s="10"/>
      <c r="FX110" s="10"/>
      <c r="FY110" s="10"/>
      <c r="FZ110" s="10"/>
      <c r="GA110" s="10"/>
      <c r="GB110" s="10"/>
      <c r="GC110" s="10"/>
      <c r="GD110" s="10"/>
      <c r="GE110" s="10"/>
      <c r="GF110" s="10"/>
      <c r="GG110" s="10"/>
      <c r="GH110" s="10"/>
      <c r="GI110" s="10"/>
      <c r="GJ110" s="10"/>
      <c r="GK110" s="10"/>
      <c r="GL110" s="10"/>
      <c r="GM110" s="10"/>
      <c r="GN110" s="10"/>
      <c r="GO110" s="10"/>
      <c r="GP110" s="10"/>
      <c r="GQ110" s="10"/>
      <c r="GR110" s="10"/>
      <c r="GS110" s="10"/>
      <c r="GT110" s="10"/>
      <c r="GU110" s="10"/>
      <c r="GV110" s="10"/>
      <c r="GW110" s="10"/>
      <c r="GX110" s="10"/>
      <c r="GY110" s="10"/>
      <c r="GZ110" s="10"/>
      <c r="HA110" s="10"/>
      <c r="HB110" s="10"/>
      <c r="HC110" s="10"/>
      <c r="HD110" s="10"/>
      <c r="HE110" s="10"/>
      <c r="HF110" s="10"/>
      <c r="HG110" s="10"/>
      <c r="HH110" s="10"/>
      <c r="HI110" s="10"/>
      <c r="HJ110" s="10"/>
      <c r="HK110" s="10"/>
      <c r="HL110" s="10"/>
      <c r="HM110" s="10"/>
      <c r="HN110" s="10"/>
      <c r="HO110" s="10"/>
      <c r="HP110" s="10"/>
      <c r="HQ110" s="10"/>
      <c r="HR110" s="10"/>
      <c r="HS110" s="10"/>
      <c r="HT110" s="10"/>
      <c r="HU110" s="10"/>
      <c r="HV110" s="10"/>
      <c r="HW110" s="10"/>
      <c r="HX110" s="10"/>
      <c r="HY110" s="10"/>
      <c r="HZ110" s="10"/>
      <c r="IA110" s="10"/>
      <c r="IB110" s="10"/>
      <c r="IC110" s="10"/>
      <c r="ID110" s="10"/>
      <c r="IE110" s="10"/>
      <c r="IF110" s="10"/>
      <c r="IG110" s="10"/>
      <c r="IH110" s="10"/>
      <c r="II110" s="10"/>
      <c r="IJ110" s="10"/>
      <c r="IK110" s="10"/>
      <c r="IL110" s="10"/>
      <c r="IM110" s="10"/>
      <c r="IN110" s="10"/>
      <c r="IO110" s="10"/>
      <c r="IP110" s="10"/>
      <c r="IQ110" s="10"/>
      <c r="IR110" s="10"/>
      <c r="IS110" s="10"/>
      <c r="IT110" s="10"/>
      <c r="IU110" s="10"/>
      <c r="IV110" s="10"/>
    </row>
    <row r="111" spans="1:256" ht="15.75" customHeight="1">
      <c r="A111" s="4" t="s">
        <v>14</v>
      </c>
      <c r="B111" s="226" t="s">
        <v>55</v>
      </c>
      <c r="C111" s="226"/>
      <c r="D111" s="226"/>
      <c r="E111" s="226"/>
      <c r="F111" s="226"/>
      <c r="G111" s="226"/>
      <c r="H111" s="226"/>
      <c r="I111" s="33"/>
      <c r="J111" s="11"/>
      <c r="K111" s="10"/>
      <c r="L111" s="10"/>
      <c r="M111" s="10"/>
      <c r="N111" s="10"/>
      <c r="O111" s="10"/>
      <c r="P111" s="10"/>
      <c r="Q111" s="10"/>
      <c r="R111" s="10"/>
      <c r="S111" s="10"/>
      <c r="T111" s="10"/>
      <c r="U111" s="10"/>
      <c r="V111" s="10"/>
      <c r="W111" s="10"/>
      <c r="X111" s="10"/>
      <c r="Y111" s="10"/>
      <c r="Z111" s="10"/>
      <c r="AA111" s="10"/>
      <c r="AB111" s="10"/>
      <c r="AC111" s="10"/>
      <c r="AD111" s="10"/>
      <c r="AE111" s="10"/>
      <c r="AF111" s="10"/>
      <c r="AG111" s="10"/>
      <c r="AH111" s="10"/>
      <c r="AI111" s="10"/>
      <c r="AJ111" s="10"/>
      <c r="AK111" s="10"/>
      <c r="AL111" s="10"/>
      <c r="AM111" s="10"/>
      <c r="AN111" s="10"/>
      <c r="AO111" s="10"/>
      <c r="AP111" s="10"/>
      <c r="AQ111" s="10"/>
      <c r="AR111" s="10"/>
      <c r="AS111" s="10"/>
      <c r="AT111" s="10"/>
      <c r="AU111" s="10"/>
      <c r="AV111" s="10"/>
      <c r="AW111" s="10"/>
      <c r="AX111" s="10"/>
      <c r="AY111" s="10"/>
      <c r="AZ111" s="10"/>
      <c r="BA111" s="10"/>
      <c r="BB111" s="10"/>
      <c r="BC111" s="10"/>
      <c r="BD111" s="10"/>
      <c r="BE111" s="10"/>
      <c r="BF111" s="10"/>
      <c r="BG111" s="10"/>
      <c r="BH111" s="10"/>
      <c r="BI111" s="10"/>
      <c r="BJ111" s="10"/>
      <c r="BK111" s="10"/>
      <c r="BL111" s="10"/>
      <c r="BM111" s="10"/>
      <c r="BN111" s="10"/>
      <c r="BO111" s="10"/>
      <c r="BP111" s="10"/>
      <c r="BQ111" s="10"/>
      <c r="BR111" s="10"/>
      <c r="BS111" s="10"/>
      <c r="BT111" s="10"/>
      <c r="BU111" s="10"/>
      <c r="BV111" s="10"/>
      <c r="BW111" s="10"/>
      <c r="BX111" s="10"/>
      <c r="BY111" s="10"/>
      <c r="BZ111" s="10"/>
      <c r="CA111" s="10"/>
      <c r="CB111" s="10"/>
      <c r="CC111" s="10"/>
      <c r="CD111" s="10"/>
      <c r="CE111" s="10"/>
      <c r="CF111" s="10"/>
      <c r="CG111" s="10"/>
      <c r="CH111" s="10"/>
      <c r="CI111" s="10"/>
      <c r="CJ111" s="10"/>
      <c r="CK111" s="10"/>
      <c r="CL111" s="10"/>
      <c r="CM111" s="10"/>
      <c r="CN111" s="10"/>
      <c r="CO111" s="10"/>
      <c r="CP111" s="10"/>
      <c r="CQ111" s="10"/>
      <c r="CR111" s="10"/>
      <c r="CS111" s="10"/>
      <c r="CT111" s="10"/>
      <c r="CU111" s="10"/>
      <c r="CV111" s="10"/>
      <c r="CW111" s="10"/>
      <c r="CX111" s="10"/>
      <c r="CY111" s="10"/>
      <c r="CZ111" s="10"/>
      <c r="DA111" s="10"/>
      <c r="DB111" s="10"/>
      <c r="DC111" s="10"/>
      <c r="DD111" s="10"/>
      <c r="DE111" s="10"/>
      <c r="DF111" s="10"/>
      <c r="DG111" s="10"/>
      <c r="DH111" s="10"/>
      <c r="DI111" s="10"/>
      <c r="DJ111" s="10"/>
      <c r="DK111" s="10"/>
      <c r="DL111" s="10"/>
      <c r="DM111" s="10"/>
      <c r="DN111" s="10"/>
      <c r="DO111" s="10"/>
      <c r="DP111" s="10"/>
      <c r="DQ111" s="10"/>
      <c r="DR111" s="10"/>
      <c r="DS111" s="10"/>
      <c r="DT111" s="10"/>
      <c r="DU111" s="10"/>
      <c r="DV111" s="10"/>
      <c r="DW111" s="10"/>
      <c r="DX111" s="10"/>
      <c r="DY111" s="10"/>
      <c r="DZ111" s="10"/>
      <c r="EA111" s="10"/>
      <c r="EB111" s="10"/>
      <c r="EC111" s="10"/>
      <c r="ED111" s="10"/>
      <c r="EE111" s="10"/>
      <c r="EF111" s="10"/>
      <c r="EG111" s="10"/>
      <c r="EH111" s="10"/>
      <c r="EI111" s="10"/>
      <c r="EJ111" s="10"/>
      <c r="EK111" s="10"/>
      <c r="EL111" s="10"/>
      <c r="EM111" s="10"/>
      <c r="EN111" s="10"/>
      <c r="EO111" s="10"/>
      <c r="EP111" s="10"/>
      <c r="EQ111" s="10"/>
      <c r="ER111" s="10"/>
      <c r="ES111" s="10"/>
      <c r="ET111" s="10"/>
      <c r="EU111" s="10"/>
      <c r="EV111" s="10"/>
      <c r="EW111" s="10"/>
      <c r="EX111" s="10"/>
      <c r="EY111" s="10"/>
      <c r="EZ111" s="10"/>
      <c r="FA111" s="10"/>
      <c r="FB111" s="10"/>
      <c r="FC111" s="10"/>
      <c r="FD111" s="10"/>
      <c r="FE111" s="10"/>
      <c r="FF111" s="10"/>
      <c r="FG111" s="10"/>
      <c r="FH111" s="10"/>
      <c r="FI111" s="10"/>
      <c r="FJ111" s="10"/>
      <c r="FK111" s="10"/>
      <c r="FL111" s="10"/>
      <c r="FM111" s="10"/>
      <c r="FN111" s="10"/>
      <c r="FO111" s="10"/>
      <c r="FP111" s="10"/>
      <c r="FQ111" s="10"/>
      <c r="FR111" s="10"/>
      <c r="FS111" s="10"/>
      <c r="FT111" s="10"/>
      <c r="FU111" s="10"/>
      <c r="FV111" s="10"/>
      <c r="FW111" s="10"/>
      <c r="FX111" s="10"/>
      <c r="FY111" s="10"/>
      <c r="FZ111" s="10"/>
      <c r="GA111" s="10"/>
      <c r="GB111" s="10"/>
      <c r="GC111" s="10"/>
      <c r="GD111" s="10"/>
      <c r="GE111" s="10"/>
      <c r="GF111" s="10"/>
      <c r="GG111" s="10"/>
      <c r="GH111" s="10"/>
      <c r="GI111" s="10"/>
      <c r="GJ111" s="10"/>
      <c r="GK111" s="10"/>
      <c r="GL111" s="10"/>
      <c r="GM111" s="10"/>
      <c r="GN111" s="10"/>
      <c r="GO111" s="10"/>
      <c r="GP111" s="10"/>
      <c r="GQ111" s="10"/>
      <c r="GR111" s="10"/>
      <c r="GS111" s="10"/>
      <c r="GT111" s="10"/>
      <c r="GU111" s="10"/>
      <c r="GV111" s="10"/>
      <c r="GW111" s="10"/>
      <c r="GX111" s="10"/>
      <c r="GY111" s="10"/>
      <c r="GZ111" s="10"/>
      <c r="HA111" s="10"/>
      <c r="HB111" s="10"/>
      <c r="HC111" s="10"/>
      <c r="HD111" s="10"/>
      <c r="HE111" s="10"/>
      <c r="HF111" s="10"/>
      <c r="HG111" s="10"/>
      <c r="HH111" s="10"/>
      <c r="HI111" s="10"/>
      <c r="HJ111" s="10"/>
      <c r="HK111" s="10"/>
      <c r="HL111" s="10"/>
      <c r="HM111" s="10"/>
      <c r="HN111" s="10"/>
      <c r="HO111" s="10"/>
      <c r="HP111" s="10"/>
      <c r="HQ111" s="10"/>
      <c r="HR111" s="10"/>
      <c r="HS111" s="10"/>
      <c r="HT111" s="10"/>
      <c r="HU111" s="10"/>
      <c r="HV111" s="10"/>
      <c r="HW111" s="10"/>
      <c r="HX111" s="10"/>
      <c r="HY111" s="10"/>
      <c r="HZ111" s="10"/>
      <c r="IA111" s="10"/>
      <c r="IB111" s="10"/>
      <c r="IC111" s="10"/>
      <c r="ID111" s="10"/>
      <c r="IE111" s="10"/>
      <c r="IF111" s="10"/>
      <c r="IG111" s="10"/>
      <c r="IH111" s="10"/>
      <c r="II111" s="10"/>
      <c r="IJ111" s="10"/>
      <c r="IK111" s="10"/>
      <c r="IL111" s="10"/>
      <c r="IM111" s="10"/>
      <c r="IN111" s="10"/>
      <c r="IO111" s="10"/>
      <c r="IP111" s="10"/>
      <c r="IQ111" s="10"/>
      <c r="IR111" s="10"/>
      <c r="IS111" s="10"/>
      <c r="IT111" s="10"/>
      <c r="IU111" s="10"/>
      <c r="IV111" s="10"/>
    </row>
    <row r="112" spans="1:256" ht="15.75" customHeight="1">
      <c r="A112" s="4" t="s">
        <v>26</v>
      </c>
      <c r="B112" s="226" t="s">
        <v>56</v>
      </c>
      <c r="C112" s="226"/>
      <c r="D112" s="226"/>
      <c r="E112" s="226"/>
      <c r="F112" s="226"/>
      <c r="G112" s="226"/>
      <c r="H112" s="226"/>
      <c r="I112" s="33"/>
      <c r="J112" s="11"/>
      <c r="K112" s="10"/>
      <c r="L112" s="10"/>
      <c r="M112" s="10"/>
      <c r="N112" s="10"/>
      <c r="O112" s="10"/>
      <c r="P112" s="10"/>
      <c r="Q112" s="10"/>
      <c r="R112" s="10"/>
      <c r="S112" s="10"/>
      <c r="T112" s="10"/>
      <c r="U112" s="10"/>
      <c r="V112" s="10"/>
      <c r="W112" s="10"/>
      <c r="X112" s="10"/>
      <c r="Y112" s="10"/>
      <c r="Z112" s="10"/>
      <c r="AA112" s="10"/>
      <c r="AB112" s="10"/>
      <c r="AC112" s="10"/>
      <c r="AD112" s="10"/>
      <c r="AE112" s="10"/>
      <c r="AF112" s="10"/>
      <c r="AG112" s="10"/>
      <c r="AH112" s="10"/>
      <c r="AI112" s="10"/>
      <c r="AJ112" s="10"/>
      <c r="AK112" s="10"/>
      <c r="AL112" s="10"/>
      <c r="AM112" s="10"/>
      <c r="AN112" s="10"/>
      <c r="AO112" s="10"/>
      <c r="AP112" s="10"/>
      <c r="AQ112" s="10"/>
      <c r="AR112" s="10"/>
      <c r="AS112" s="10"/>
      <c r="AT112" s="10"/>
      <c r="AU112" s="10"/>
      <c r="AV112" s="10"/>
      <c r="AW112" s="10"/>
      <c r="AX112" s="10"/>
      <c r="AY112" s="10"/>
      <c r="AZ112" s="10"/>
      <c r="BA112" s="10"/>
      <c r="BB112" s="10"/>
      <c r="BC112" s="10"/>
      <c r="BD112" s="10"/>
      <c r="BE112" s="10"/>
      <c r="BF112" s="10"/>
      <c r="BG112" s="10"/>
      <c r="BH112" s="10"/>
      <c r="BI112" s="10"/>
      <c r="BJ112" s="10"/>
      <c r="BK112" s="10"/>
      <c r="BL112" s="10"/>
      <c r="BM112" s="10"/>
      <c r="BN112" s="10"/>
      <c r="BO112" s="10"/>
      <c r="BP112" s="10"/>
      <c r="BQ112" s="10"/>
      <c r="BR112" s="10"/>
      <c r="BS112" s="10"/>
      <c r="BT112" s="10"/>
      <c r="BU112" s="10"/>
      <c r="BV112" s="10"/>
      <c r="BW112" s="10"/>
      <c r="BX112" s="10"/>
      <c r="BY112" s="10"/>
      <c r="BZ112" s="10"/>
      <c r="CA112" s="10"/>
      <c r="CB112" s="10"/>
      <c r="CC112" s="10"/>
      <c r="CD112" s="10"/>
      <c r="CE112" s="10"/>
      <c r="CF112" s="10"/>
      <c r="CG112" s="10"/>
      <c r="CH112" s="10"/>
      <c r="CI112" s="10"/>
      <c r="CJ112" s="10"/>
      <c r="CK112" s="10"/>
      <c r="CL112" s="10"/>
      <c r="CM112" s="10"/>
      <c r="CN112" s="10"/>
      <c r="CO112" s="10"/>
      <c r="CP112" s="10"/>
      <c r="CQ112" s="10"/>
      <c r="CR112" s="10"/>
      <c r="CS112" s="10"/>
      <c r="CT112" s="10"/>
      <c r="CU112" s="10"/>
      <c r="CV112" s="10"/>
      <c r="CW112" s="10"/>
      <c r="CX112" s="10"/>
      <c r="CY112" s="10"/>
      <c r="CZ112" s="10"/>
      <c r="DA112" s="10"/>
      <c r="DB112" s="10"/>
      <c r="DC112" s="10"/>
      <c r="DD112" s="10"/>
      <c r="DE112" s="10"/>
      <c r="DF112" s="10"/>
      <c r="DG112" s="10"/>
      <c r="DH112" s="10"/>
      <c r="DI112" s="10"/>
      <c r="DJ112" s="10"/>
      <c r="DK112" s="10"/>
      <c r="DL112" s="10"/>
      <c r="DM112" s="10"/>
      <c r="DN112" s="10"/>
      <c r="DO112" s="10"/>
      <c r="DP112" s="10"/>
      <c r="DQ112" s="10"/>
      <c r="DR112" s="10"/>
      <c r="DS112" s="10"/>
      <c r="DT112" s="10"/>
      <c r="DU112" s="10"/>
      <c r="DV112" s="10"/>
      <c r="DW112" s="10"/>
      <c r="DX112" s="10"/>
      <c r="DY112" s="10"/>
      <c r="DZ112" s="10"/>
      <c r="EA112" s="10"/>
      <c r="EB112" s="10"/>
      <c r="EC112" s="10"/>
      <c r="ED112" s="10"/>
      <c r="EE112" s="10"/>
      <c r="EF112" s="10"/>
      <c r="EG112" s="10"/>
      <c r="EH112" s="10"/>
      <c r="EI112" s="10"/>
      <c r="EJ112" s="10"/>
      <c r="EK112" s="10"/>
      <c r="EL112" s="10"/>
      <c r="EM112" s="10"/>
      <c r="EN112" s="10"/>
      <c r="EO112" s="10"/>
      <c r="EP112" s="10"/>
      <c r="EQ112" s="10"/>
      <c r="ER112" s="10"/>
      <c r="ES112" s="10"/>
      <c r="ET112" s="10"/>
      <c r="EU112" s="10"/>
      <c r="EV112" s="10"/>
      <c r="EW112" s="10"/>
      <c r="EX112" s="10"/>
      <c r="EY112" s="10"/>
      <c r="EZ112" s="10"/>
      <c r="FA112" s="10"/>
      <c r="FB112" s="10"/>
      <c r="FC112" s="10"/>
      <c r="FD112" s="10"/>
      <c r="FE112" s="10"/>
      <c r="FF112" s="10"/>
      <c r="FG112" s="10"/>
      <c r="FH112" s="10"/>
      <c r="FI112" s="10"/>
      <c r="FJ112" s="10"/>
      <c r="FK112" s="10"/>
      <c r="FL112" s="10"/>
      <c r="FM112" s="10"/>
      <c r="FN112" s="10"/>
      <c r="FO112" s="10"/>
      <c r="FP112" s="10"/>
      <c r="FQ112" s="10"/>
      <c r="FR112" s="10"/>
      <c r="FS112" s="10"/>
      <c r="FT112" s="10"/>
      <c r="FU112" s="10"/>
      <c r="FV112" s="10"/>
      <c r="FW112" s="10"/>
      <c r="FX112" s="10"/>
      <c r="FY112" s="10"/>
      <c r="FZ112" s="10"/>
      <c r="GA112" s="10"/>
      <c r="GB112" s="10"/>
      <c r="GC112" s="10"/>
      <c r="GD112" s="10"/>
      <c r="GE112" s="10"/>
      <c r="GF112" s="10"/>
      <c r="GG112" s="10"/>
      <c r="GH112" s="10"/>
      <c r="GI112" s="10"/>
      <c r="GJ112" s="10"/>
      <c r="GK112" s="10"/>
      <c r="GL112" s="10"/>
      <c r="GM112" s="10"/>
      <c r="GN112" s="10"/>
      <c r="GO112" s="10"/>
      <c r="GP112" s="10"/>
      <c r="GQ112" s="10"/>
      <c r="GR112" s="10"/>
      <c r="GS112" s="10"/>
      <c r="GT112" s="10"/>
      <c r="GU112" s="10"/>
      <c r="GV112" s="10"/>
      <c r="GW112" s="10"/>
      <c r="GX112" s="10"/>
      <c r="GY112" s="10"/>
      <c r="GZ112" s="10"/>
      <c r="HA112" s="10"/>
      <c r="HB112" s="10"/>
      <c r="HC112" s="10"/>
      <c r="HD112" s="10"/>
      <c r="HE112" s="10"/>
      <c r="HF112" s="10"/>
      <c r="HG112" s="10"/>
      <c r="HH112" s="10"/>
      <c r="HI112" s="10"/>
      <c r="HJ112" s="10"/>
      <c r="HK112" s="10"/>
      <c r="HL112" s="10"/>
      <c r="HM112" s="10"/>
      <c r="HN112" s="10"/>
      <c r="HO112" s="10"/>
      <c r="HP112" s="10"/>
      <c r="HQ112" s="10"/>
      <c r="HR112" s="10"/>
      <c r="HS112" s="10"/>
      <c r="HT112" s="10"/>
      <c r="HU112" s="10"/>
      <c r="HV112" s="10"/>
      <c r="HW112" s="10"/>
      <c r="HX112" s="10"/>
      <c r="HY112" s="10"/>
      <c r="HZ112" s="10"/>
      <c r="IA112" s="10"/>
      <c r="IB112" s="10"/>
      <c r="IC112" s="10"/>
      <c r="ID112" s="10"/>
      <c r="IE112" s="10"/>
      <c r="IF112" s="10"/>
      <c r="IG112" s="10"/>
      <c r="IH112" s="10"/>
      <c r="II112" s="10"/>
      <c r="IJ112" s="10"/>
      <c r="IK112" s="10"/>
      <c r="IL112" s="10"/>
      <c r="IM112" s="10"/>
      <c r="IN112" s="10"/>
      <c r="IO112" s="10"/>
      <c r="IP112" s="10"/>
      <c r="IQ112" s="10"/>
      <c r="IR112" s="10"/>
      <c r="IS112" s="10"/>
      <c r="IT112" s="10"/>
      <c r="IU112" s="10"/>
      <c r="IV112" s="10"/>
    </row>
    <row r="113" spans="1:256" ht="15.75" customHeight="1">
      <c r="A113" s="250" t="s">
        <v>1</v>
      </c>
      <c r="B113" s="251"/>
      <c r="C113" s="251"/>
      <c r="D113" s="251"/>
      <c r="E113" s="251"/>
      <c r="F113" s="251"/>
      <c r="G113" s="251"/>
      <c r="H113" s="252"/>
      <c r="I113" s="37">
        <f>SUM(I110:I112)</f>
        <v>155.93916666666669</v>
      </c>
      <c r="J113" s="11"/>
      <c r="K113" s="10"/>
      <c r="L113" s="10"/>
      <c r="M113" s="10"/>
      <c r="N113" s="10"/>
      <c r="O113" s="10"/>
      <c r="P113" s="10"/>
      <c r="Q113" s="10"/>
      <c r="R113" s="10"/>
      <c r="S113" s="10"/>
      <c r="T113" s="10"/>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row>
    <row r="114" spans="1:256" ht="12.95" customHeight="1">
      <c r="A114" s="279"/>
      <c r="B114" s="279"/>
      <c r="C114" s="279"/>
      <c r="D114" s="279"/>
      <c r="E114" s="279"/>
      <c r="F114" s="279"/>
      <c r="G114" s="279"/>
      <c r="H114" s="279"/>
      <c r="I114" s="279"/>
      <c r="J114" s="280"/>
      <c r="K114" s="10"/>
      <c r="L114" s="10"/>
      <c r="M114" s="10"/>
      <c r="N114" s="10"/>
      <c r="O114" s="10"/>
      <c r="P114" s="10"/>
      <c r="Q114" s="10"/>
      <c r="R114" s="10"/>
      <c r="S114" s="10"/>
      <c r="T114" s="10"/>
      <c r="U114" s="10"/>
      <c r="V114" s="10"/>
      <c r="W114" s="10"/>
      <c r="X114" s="10"/>
      <c r="Y114" s="10"/>
      <c r="Z114" s="10"/>
      <c r="AA114" s="10"/>
      <c r="AB114" s="10"/>
      <c r="AC114" s="10"/>
      <c r="AD114" s="10"/>
      <c r="AE114" s="10"/>
      <c r="AF114" s="10"/>
      <c r="AG114" s="10"/>
      <c r="AH114" s="10"/>
      <c r="AI114" s="10"/>
      <c r="AJ114" s="10"/>
      <c r="AK114" s="10"/>
      <c r="AL114" s="10"/>
      <c r="AM114" s="10"/>
      <c r="AN114" s="10"/>
      <c r="AO114" s="10"/>
      <c r="AP114" s="10"/>
      <c r="AQ114" s="10"/>
      <c r="AR114" s="10"/>
      <c r="AS114" s="10"/>
      <c r="AT114" s="10"/>
      <c r="AU114" s="10"/>
      <c r="AV114" s="10"/>
      <c r="AW114" s="10"/>
      <c r="AX114" s="10"/>
      <c r="AY114" s="10"/>
      <c r="AZ114" s="10"/>
      <c r="BA114" s="10"/>
      <c r="BB114" s="10"/>
      <c r="BC114" s="10"/>
      <c r="BD114" s="10"/>
      <c r="BE114" s="10"/>
      <c r="BF114" s="10"/>
      <c r="BG114" s="10"/>
      <c r="BH114" s="10"/>
      <c r="BI114" s="10"/>
      <c r="BJ114" s="10"/>
      <c r="BK114" s="10"/>
      <c r="BL114" s="10"/>
      <c r="BM114" s="10"/>
      <c r="BN114" s="10"/>
      <c r="BO114" s="10"/>
      <c r="BP114" s="10"/>
      <c r="BQ114" s="10"/>
      <c r="BR114" s="10"/>
      <c r="BS114" s="10"/>
      <c r="BT114" s="10"/>
      <c r="BU114" s="10"/>
      <c r="BV114" s="10"/>
      <c r="BW114" s="10"/>
      <c r="BX114" s="10"/>
      <c r="BY114" s="10"/>
      <c r="BZ114" s="10"/>
      <c r="CA114" s="10"/>
      <c r="CB114" s="10"/>
      <c r="CC114" s="10"/>
      <c r="CD114" s="10"/>
      <c r="CE114" s="10"/>
      <c r="CF114" s="10"/>
      <c r="CG114" s="10"/>
      <c r="CH114" s="10"/>
      <c r="CI114" s="10"/>
      <c r="CJ114" s="10"/>
      <c r="CK114" s="10"/>
      <c r="CL114" s="10"/>
      <c r="CM114" s="10"/>
      <c r="CN114" s="10"/>
      <c r="CO114" s="10"/>
      <c r="CP114" s="10"/>
      <c r="CQ114" s="10"/>
      <c r="CR114" s="10"/>
      <c r="CS114" s="10"/>
      <c r="CT114" s="10"/>
      <c r="CU114" s="10"/>
      <c r="CV114" s="10"/>
      <c r="CW114" s="10"/>
      <c r="CX114" s="10"/>
      <c r="CY114" s="10"/>
      <c r="CZ114" s="10"/>
      <c r="DA114" s="10"/>
      <c r="DB114" s="10"/>
      <c r="DC114" s="10"/>
      <c r="DD114" s="10"/>
      <c r="DE114" s="10"/>
      <c r="DF114" s="10"/>
      <c r="DG114" s="10"/>
      <c r="DH114" s="10"/>
      <c r="DI114" s="10"/>
      <c r="DJ114" s="10"/>
      <c r="DK114" s="10"/>
      <c r="DL114" s="10"/>
      <c r="DM114" s="10"/>
      <c r="DN114" s="10"/>
      <c r="DO114" s="10"/>
      <c r="DP114" s="10"/>
      <c r="DQ114" s="10"/>
      <c r="DR114" s="10"/>
      <c r="DS114" s="10"/>
      <c r="DT114" s="10"/>
      <c r="DU114" s="10"/>
      <c r="DV114" s="10"/>
      <c r="DW114" s="10"/>
      <c r="DX114" s="10"/>
      <c r="DY114" s="10"/>
      <c r="DZ114" s="10"/>
      <c r="EA114" s="10"/>
      <c r="EB114" s="10"/>
      <c r="EC114" s="10"/>
      <c r="ED114" s="10"/>
      <c r="EE114" s="10"/>
      <c r="EF114" s="10"/>
      <c r="EG114" s="10"/>
      <c r="EH114" s="10"/>
      <c r="EI114" s="10"/>
      <c r="EJ114" s="10"/>
      <c r="EK114" s="10"/>
      <c r="EL114" s="10"/>
      <c r="EM114" s="10"/>
      <c r="EN114" s="10"/>
      <c r="EO114" s="10"/>
      <c r="EP114" s="10"/>
      <c r="EQ114" s="10"/>
      <c r="ER114" s="10"/>
      <c r="ES114" s="10"/>
      <c r="ET114" s="10"/>
      <c r="EU114" s="10"/>
      <c r="EV114" s="10"/>
      <c r="EW114" s="10"/>
      <c r="EX114" s="10"/>
      <c r="EY114" s="10"/>
      <c r="EZ114" s="10"/>
      <c r="FA114" s="10"/>
      <c r="FB114" s="10"/>
      <c r="FC114" s="10"/>
      <c r="FD114" s="10"/>
      <c r="FE114" s="10"/>
      <c r="FF114" s="10"/>
      <c r="FG114" s="10"/>
      <c r="FH114" s="10"/>
      <c r="FI114" s="10"/>
      <c r="FJ114" s="10"/>
      <c r="FK114" s="10"/>
      <c r="FL114" s="10"/>
      <c r="FM114" s="10"/>
      <c r="FN114" s="10"/>
      <c r="FO114" s="10"/>
      <c r="FP114" s="10"/>
      <c r="FQ114" s="10"/>
      <c r="FR114" s="10"/>
      <c r="FS114" s="10"/>
      <c r="FT114" s="10"/>
      <c r="FU114" s="10"/>
      <c r="FV114" s="10"/>
      <c r="FW114" s="10"/>
      <c r="FX114" s="10"/>
      <c r="FY114" s="10"/>
      <c r="FZ114" s="10"/>
      <c r="GA114" s="10"/>
      <c r="GB114" s="10"/>
      <c r="GC114" s="10"/>
      <c r="GD114" s="10"/>
      <c r="GE114" s="10"/>
      <c r="GF114" s="10"/>
      <c r="GG114" s="10"/>
      <c r="GH114" s="10"/>
      <c r="GI114" s="10"/>
      <c r="GJ114" s="10"/>
      <c r="GK114" s="10"/>
      <c r="GL114" s="10"/>
      <c r="GM114" s="10"/>
      <c r="GN114" s="10"/>
      <c r="GO114" s="10"/>
      <c r="GP114" s="10"/>
      <c r="GQ114" s="10"/>
      <c r="GR114" s="10"/>
      <c r="GS114" s="10"/>
      <c r="GT114" s="10"/>
      <c r="GU114" s="10"/>
      <c r="GV114" s="10"/>
      <c r="GW114" s="10"/>
      <c r="GX114" s="10"/>
      <c r="GY114" s="10"/>
      <c r="GZ114" s="10"/>
      <c r="HA114" s="10"/>
      <c r="HB114" s="10"/>
      <c r="HC114" s="10"/>
      <c r="HD114" s="10"/>
      <c r="HE114" s="10"/>
      <c r="HF114" s="10"/>
      <c r="HG114" s="10"/>
      <c r="HH114" s="10"/>
      <c r="HI114" s="10"/>
      <c r="HJ114" s="10"/>
      <c r="HK114" s="10"/>
      <c r="HL114" s="10"/>
      <c r="HM114" s="10"/>
      <c r="HN114" s="10"/>
      <c r="HO114" s="10"/>
      <c r="HP114" s="10"/>
      <c r="HQ114" s="10"/>
      <c r="HR114" s="10"/>
      <c r="HS114" s="10"/>
      <c r="HT114" s="10"/>
      <c r="HU114" s="10"/>
      <c r="HV114" s="10"/>
      <c r="HW114" s="10"/>
      <c r="HX114" s="10"/>
      <c r="HY114" s="10"/>
      <c r="HZ114" s="10"/>
      <c r="IA114" s="10"/>
      <c r="IB114" s="10"/>
      <c r="IC114" s="10"/>
      <c r="ID114" s="10"/>
      <c r="IE114" s="10"/>
      <c r="IF114" s="10"/>
      <c r="IG114" s="10"/>
      <c r="IH114" s="10"/>
      <c r="II114" s="10"/>
      <c r="IJ114" s="10"/>
      <c r="IK114" s="10"/>
      <c r="IL114" s="10"/>
      <c r="IM114" s="10"/>
      <c r="IN114" s="10"/>
      <c r="IO114" s="10"/>
      <c r="IP114" s="10"/>
      <c r="IQ114" s="10"/>
      <c r="IR114" s="10"/>
      <c r="IS114" s="10"/>
      <c r="IT114" s="10"/>
      <c r="IU114" s="10"/>
      <c r="IV114" s="10"/>
    </row>
    <row r="115" spans="1:256" ht="15" customHeight="1">
      <c r="A115" s="279"/>
      <c r="B115" s="279"/>
      <c r="C115" s="279"/>
      <c r="D115" s="279"/>
      <c r="E115" s="279"/>
      <c r="F115" s="279"/>
      <c r="G115" s="279"/>
      <c r="H115" s="279"/>
      <c r="I115" s="279"/>
      <c r="J115" s="280"/>
      <c r="K115" s="10"/>
      <c r="L115" s="10"/>
    </row>
    <row r="116" spans="1:256" s="47" customFormat="1" ht="15.75">
      <c r="A116" s="332" t="s">
        <v>81</v>
      </c>
      <c r="B116" s="333"/>
      <c r="C116" s="333"/>
      <c r="D116" s="333"/>
      <c r="E116" s="333"/>
      <c r="F116" s="333"/>
      <c r="G116" s="333"/>
      <c r="H116" s="334"/>
    </row>
    <row r="117" spans="1:256" s="47" customFormat="1" ht="12.75">
      <c r="A117" s="288"/>
      <c r="B117" s="288"/>
      <c r="C117" s="288"/>
      <c r="D117" s="288"/>
      <c r="E117" s="288"/>
      <c r="F117" s="288"/>
      <c r="G117" s="288"/>
      <c r="H117" s="288"/>
      <c r="I117" s="288"/>
      <c r="J117" s="288"/>
    </row>
    <row r="118" spans="1:256" s="64" customFormat="1" ht="29.1" customHeight="1">
      <c r="A118" s="20">
        <v>6</v>
      </c>
      <c r="B118" s="285" t="s">
        <v>82</v>
      </c>
      <c r="C118" s="285"/>
      <c r="D118" s="285"/>
      <c r="E118" s="285"/>
      <c r="F118" s="20" t="s">
        <v>22</v>
      </c>
      <c r="G118" s="286" t="s">
        <v>19</v>
      </c>
      <c r="H118" s="286"/>
    </row>
    <row r="119" spans="1:256" s="64" customFormat="1">
      <c r="A119" s="20" t="s">
        <v>13</v>
      </c>
      <c r="B119" s="285" t="s">
        <v>5</v>
      </c>
      <c r="C119" s="285"/>
      <c r="D119" s="285"/>
      <c r="E119" s="285"/>
      <c r="F119" s="65">
        <f>RESUMO!G29</f>
        <v>0.05</v>
      </c>
      <c r="G119" s="287">
        <f>H141*F119</f>
        <v>235.90488926632361</v>
      </c>
      <c r="H119" s="287"/>
    </row>
    <row r="120" spans="1:256" s="64" customFormat="1">
      <c r="A120" s="20" t="s">
        <v>14</v>
      </c>
      <c r="B120" s="285" t="s">
        <v>7</v>
      </c>
      <c r="C120" s="285"/>
      <c r="D120" s="285"/>
      <c r="E120" s="285"/>
      <c r="F120" s="65">
        <f>RESUMO!H29</f>
        <v>0.1</v>
      </c>
      <c r="G120" s="287">
        <f>(H141+G119)*F120</f>
        <v>495.40026745927958</v>
      </c>
      <c r="H120" s="287"/>
    </row>
    <row r="121" spans="1:256" s="64" customFormat="1">
      <c r="A121" s="20" t="s">
        <v>26</v>
      </c>
      <c r="B121" s="285" t="s">
        <v>6</v>
      </c>
      <c r="C121" s="285"/>
      <c r="D121" s="285"/>
      <c r="E121" s="285"/>
      <c r="F121" s="65"/>
      <c r="G121" s="287"/>
      <c r="H121" s="287"/>
    </row>
    <row r="122" spans="1:256" s="64" customFormat="1">
      <c r="A122" s="20"/>
      <c r="B122" s="285" t="s">
        <v>83</v>
      </c>
      <c r="C122" s="285"/>
      <c r="D122" s="285"/>
      <c r="E122" s="285"/>
      <c r="F122" s="61">
        <v>0.03</v>
      </c>
      <c r="G122" s="287">
        <f>((H141+G119+G120)/H130)*F122</f>
        <v>193.69915670801214</v>
      </c>
      <c r="H122" s="287"/>
      <c r="I122" s="62" t="s">
        <v>109</v>
      </c>
    </row>
    <row r="123" spans="1:256" s="64" customFormat="1">
      <c r="A123" s="20"/>
      <c r="B123" s="285" t="s">
        <v>84</v>
      </c>
      <c r="C123" s="285"/>
      <c r="D123" s="285"/>
      <c r="E123" s="285"/>
      <c r="F123" s="61">
        <v>7.5999999999999998E-2</v>
      </c>
      <c r="G123" s="319">
        <f>((H141+G119+G120)/H130)*F123</f>
        <v>490.70453032696406</v>
      </c>
      <c r="H123" s="320"/>
      <c r="I123" s="62" t="s">
        <v>109</v>
      </c>
      <c r="J123" s="167"/>
    </row>
    <row r="124" spans="1:256" s="64" customFormat="1">
      <c r="A124" s="20"/>
      <c r="B124" s="285" t="s">
        <v>85</v>
      </c>
      <c r="C124" s="285"/>
      <c r="D124" s="285"/>
      <c r="E124" s="285"/>
      <c r="F124" s="65"/>
      <c r="G124" s="287"/>
      <c r="H124" s="287"/>
    </row>
    <row r="125" spans="1:256" s="64" customFormat="1">
      <c r="A125" s="20"/>
      <c r="B125" s="285" t="s">
        <v>152</v>
      </c>
      <c r="C125" s="285"/>
      <c r="D125" s="285"/>
      <c r="E125" s="285"/>
      <c r="F125" s="61">
        <f>RESUMO!I29</f>
        <v>0.05</v>
      </c>
      <c r="G125" s="287">
        <f>((H141+G119+G120)/H130)*F125</f>
        <v>322.83192784668694</v>
      </c>
      <c r="H125" s="287"/>
    </row>
    <row r="126" spans="1:256" s="64" customFormat="1">
      <c r="A126" s="20"/>
      <c r="B126" s="316" t="s">
        <v>280</v>
      </c>
      <c r="C126" s="316"/>
      <c r="D126" s="316"/>
      <c r="E126" s="316"/>
      <c r="F126" s="166">
        <f>(F122+F123+F125)</f>
        <v>0.156</v>
      </c>
      <c r="G126" s="287"/>
      <c r="H126" s="287"/>
    </row>
    <row r="127" spans="1:256" s="64" customFormat="1">
      <c r="A127" s="286" t="s">
        <v>86</v>
      </c>
      <c r="B127" s="286"/>
      <c r="C127" s="286"/>
      <c r="D127" s="286"/>
      <c r="E127" s="286"/>
      <c r="F127" s="63"/>
      <c r="G127" s="313">
        <f>SUM(G119:H125)</f>
        <v>1738.5407716072664</v>
      </c>
      <c r="H127" s="313"/>
    </row>
    <row r="128" spans="1:256" s="47" customFormat="1" ht="12.75">
      <c r="A128" s="314" t="s">
        <v>277</v>
      </c>
      <c r="B128" s="314"/>
      <c r="C128" s="314"/>
      <c r="D128" s="314"/>
      <c r="E128" s="314"/>
      <c r="F128" s="314"/>
      <c r="G128" s="314"/>
      <c r="H128" s="314"/>
    </row>
    <row r="129" spans="1:12" s="47" customFormat="1" ht="12.75">
      <c r="A129" s="314" t="s">
        <v>278</v>
      </c>
      <c r="B129" s="314"/>
      <c r="C129" s="314"/>
      <c r="D129" s="314"/>
      <c r="E129" s="314"/>
      <c r="F129" s="314"/>
      <c r="G129" s="314"/>
      <c r="H129" s="314"/>
    </row>
    <row r="130" spans="1:12" s="47" customFormat="1" ht="12.75">
      <c r="A130" s="315" t="s">
        <v>279</v>
      </c>
      <c r="B130" s="315"/>
      <c r="C130" s="315"/>
      <c r="D130" s="315"/>
      <c r="E130" s="315"/>
      <c r="F130" s="315"/>
      <c r="G130" s="315"/>
      <c r="H130" s="165">
        <v>0.84399999999999997</v>
      </c>
    </row>
    <row r="131" spans="1:12" s="13" customFormat="1" ht="15" customHeight="1">
      <c r="A131" s="10"/>
      <c r="B131" s="10"/>
      <c r="C131" s="10"/>
      <c r="D131" s="10"/>
      <c r="E131" s="10"/>
      <c r="F131" s="10"/>
      <c r="G131" s="10"/>
      <c r="H131" s="10"/>
      <c r="I131" s="10"/>
      <c r="J131" s="11"/>
      <c r="K131" s="10"/>
      <c r="L131" s="10"/>
    </row>
    <row r="132" spans="1:12" s="13" customFormat="1" ht="15" customHeight="1">
      <c r="A132" s="10"/>
      <c r="B132" s="10"/>
      <c r="C132" s="10"/>
      <c r="D132" s="10"/>
      <c r="E132" s="10"/>
      <c r="F132" s="10"/>
      <c r="G132" s="10"/>
      <c r="H132" s="10"/>
      <c r="I132" s="10"/>
      <c r="J132" s="11"/>
      <c r="K132" s="10"/>
      <c r="L132" s="10"/>
    </row>
    <row r="133" spans="1:12" s="47" customFormat="1" ht="15.75">
      <c r="A133" s="330" t="s">
        <v>87</v>
      </c>
      <c r="B133" s="331"/>
      <c r="C133" s="331"/>
      <c r="D133" s="331"/>
      <c r="E133" s="331"/>
      <c r="F133" s="331"/>
      <c r="G133" s="331"/>
      <c r="H133" s="331"/>
    </row>
    <row r="134" spans="1:12" s="47" customFormat="1" ht="12.75">
      <c r="A134" s="288"/>
      <c r="B134" s="288"/>
      <c r="C134" s="288"/>
      <c r="D134" s="288"/>
      <c r="E134" s="288"/>
      <c r="F134" s="288"/>
      <c r="G134" s="288"/>
      <c r="H134" s="288"/>
      <c r="I134" s="288"/>
    </row>
    <row r="135" spans="1:12" customFormat="1">
      <c r="A135" s="20"/>
      <c r="B135" s="286" t="s">
        <v>57</v>
      </c>
      <c r="C135" s="286"/>
      <c r="D135" s="286"/>
      <c r="E135" s="286"/>
      <c r="F135" s="286"/>
      <c r="G135" s="286"/>
      <c r="H135" s="20" t="s">
        <v>19</v>
      </c>
    </row>
    <row r="136" spans="1:12" customFormat="1">
      <c r="A136" s="20" t="s">
        <v>13</v>
      </c>
      <c r="B136" s="324" t="s">
        <v>58</v>
      </c>
      <c r="C136" s="324"/>
      <c r="D136" s="324"/>
      <c r="E136" s="324"/>
      <c r="F136" s="324"/>
      <c r="G136" s="324"/>
      <c r="H136" s="66">
        <f>I28</f>
        <v>2183.3890000000001</v>
      </c>
    </row>
    <row r="137" spans="1:12" customFormat="1">
      <c r="A137" s="20" t="s">
        <v>14</v>
      </c>
      <c r="B137" s="324" t="s">
        <v>88</v>
      </c>
      <c r="C137" s="324"/>
      <c r="D137" s="324"/>
      <c r="E137" s="324"/>
      <c r="F137" s="324"/>
      <c r="G137" s="324"/>
      <c r="H137" s="66">
        <f>I77</f>
        <v>2189.5640759488001</v>
      </c>
    </row>
    <row r="138" spans="1:12" customFormat="1">
      <c r="A138" s="20" t="s">
        <v>26</v>
      </c>
      <c r="B138" s="324" t="s">
        <v>43</v>
      </c>
      <c r="C138" s="324"/>
      <c r="D138" s="324"/>
      <c r="E138" s="324"/>
      <c r="F138" s="324"/>
      <c r="G138" s="324"/>
      <c r="H138" s="66">
        <f>J88</f>
        <v>144.33753922177777</v>
      </c>
    </row>
    <row r="139" spans="1:12" customFormat="1">
      <c r="A139" s="20" t="s">
        <v>29</v>
      </c>
      <c r="B139" s="329" t="s">
        <v>46</v>
      </c>
      <c r="C139" s="329"/>
      <c r="D139" s="329"/>
      <c r="E139" s="329"/>
      <c r="F139" s="329"/>
      <c r="G139" s="329"/>
      <c r="H139" s="66">
        <f>I105</f>
        <v>44.868003489226666</v>
      </c>
    </row>
    <row r="140" spans="1:12" customFormat="1">
      <c r="A140" s="20" t="s">
        <v>8</v>
      </c>
      <c r="B140" s="324" t="s">
        <v>89</v>
      </c>
      <c r="C140" s="324"/>
      <c r="D140" s="324"/>
      <c r="E140" s="324"/>
      <c r="F140" s="324"/>
      <c r="G140" s="324"/>
      <c r="H140" s="86">
        <f>I113</f>
        <v>155.93916666666669</v>
      </c>
      <c r="K140" s="101"/>
    </row>
    <row r="141" spans="1:12" customFormat="1" ht="12.95" customHeight="1">
      <c r="A141" s="286" t="s">
        <v>90</v>
      </c>
      <c r="B141" s="286"/>
      <c r="C141" s="286"/>
      <c r="D141" s="286"/>
      <c r="E141" s="286"/>
      <c r="F141" s="286"/>
      <c r="G141" s="286"/>
      <c r="H141" s="67">
        <f>SUM(H136:H140)</f>
        <v>4718.0977853264721</v>
      </c>
      <c r="K141" s="99"/>
      <c r="L141" s="102"/>
    </row>
    <row r="142" spans="1:12" customFormat="1">
      <c r="A142" s="20" t="s">
        <v>32</v>
      </c>
      <c r="B142" s="324" t="s">
        <v>91</v>
      </c>
      <c r="C142" s="324"/>
      <c r="D142" s="324"/>
      <c r="E142" s="324"/>
      <c r="F142" s="324"/>
      <c r="G142" s="324"/>
      <c r="H142" s="66">
        <f>G127</f>
        <v>1738.5407716072664</v>
      </c>
      <c r="I142" s="99"/>
      <c r="K142" s="13"/>
      <c r="L142" s="13"/>
    </row>
    <row r="143" spans="1:12" customFormat="1" ht="12.95" customHeight="1">
      <c r="A143" s="286" t="s">
        <v>92</v>
      </c>
      <c r="B143" s="286"/>
      <c r="C143" s="286"/>
      <c r="D143" s="286"/>
      <c r="E143" s="286"/>
      <c r="F143" s="286"/>
      <c r="G143" s="286"/>
      <c r="H143" s="68">
        <f>H141+H142</f>
        <v>6456.6385569337381</v>
      </c>
      <c r="I143" s="99"/>
    </row>
    <row r="144" spans="1:12" s="47" customFormat="1" ht="12.95" customHeight="1">
      <c r="A144" s="325" t="s">
        <v>93</v>
      </c>
      <c r="B144" s="325"/>
      <c r="C144" s="325"/>
      <c r="D144" s="325"/>
      <c r="E144" s="325"/>
      <c r="F144" s="325"/>
      <c r="G144" s="325"/>
      <c r="H144" s="69">
        <f>12*H143</f>
        <v>77479.662683204864</v>
      </c>
      <c r="I144" s="100"/>
    </row>
    <row r="145" spans="1:9" s="13" customFormat="1" ht="15" customHeight="1">
      <c r="A145" s="326" t="s">
        <v>163</v>
      </c>
      <c r="B145" s="327"/>
      <c r="C145" s="327"/>
      <c r="D145" s="327"/>
      <c r="E145" s="327"/>
      <c r="F145" s="328"/>
      <c r="G145" s="124">
        <f>G20</f>
        <v>22</v>
      </c>
      <c r="H145" s="125">
        <f>H144*G145</f>
        <v>1704552.579030507</v>
      </c>
      <c r="I145" s="14"/>
    </row>
  </sheetData>
  <mergeCells count="148">
    <mergeCell ref="B14:F14"/>
    <mergeCell ref="G14:I14"/>
    <mergeCell ref="B15:F15"/>
    <mergeCell ref="G15:I15"/>
    <mergeCell ref="B16:F16"/>
    <mergeCell ref="G16:I16"/>
    <mergeCell ref="J1:J17"/>
    <mergeCell ref="A3:I3"/>
    <mergeCell ref="A4:I4"/>
    <mergeCell ref="A5:I5"/>
    <mergeCell ref="A6:I6"/>
    <mergeCell ref="A8:I8"/>
    <mergeCell ref="A9:I9"/>
    <mergeCell ref="A10:I10"/>
    <mergeCell ref="A11:I12"/>
    <mergeCell ref="A13:I13"/>
    <mergeCell ref="B35:G35"/>
    <mergeCell ref="B36:G36"/>
    <mergeCell ref="B25:H25"/>
    <mergeCell ref="B20:F20"/>
    <mergeCell ref="G20:I20"/>
    <mergeCell ref="B17:F17"/>
    <mergeCell ref="G17:I17"/>
    <mergeCell ref="B18:F18"/>
    <mergeCell ref="G18:I18"/>
    <mergeCell ref="B27:G27"/>
    <mergeCell ref="A29:J30"/>
    <mergeCell ref="A31:I31"/>
    <mergeCell ref="A32:I32"/>
    <mergeCell ref="B33:H33"/>
    <mergeCell ref="B34:G34"/>
    <mergeCell ref="B26:H26"/>
    <mergeCell ref="A28:H28"/>
    <mergeCell ref="B21:F21"/>
    <mergeCell ref="G21:I21"/>
    <mergeCell ref="A22:I23"/>
    <mergeCell ref="A24:I24"/>
    <mergeCell ref="B19:F19"/>
    <mergeCell ref="G19:I19"/>
    <mergeCell ref="B41:G41"/>
    <mergeCell ref="B42:G42"/>
    <mergeCell ref="B43:G43"/>
    <mergeCell ref="B44:C44"/>
    <mergeCell ref="B45:G45"/>
    <mergeCell ref="B46:G46"/>
    <mergeCell ref="A37:G37"/>
    <mergeCell ref="A38:J39"/>
    <mergeCell ref="A40:I40"/>
    <mergeCell ref="A52:J53"/>
    <mergeCell ref="A54:I54"/>
    <mergeCell ref="B55:H55"/>
    <mergeCell ref="B56:H56"/>
    <mergeCell ref="B57:G57"/>
    <mergeCell ref="B58:G58"/>
    <mergeCell ref="B47:G47"/>
    <mergeCell ref="B48:G48"/>
    <mergeCell ref="A49:G49"/>
    <mergeCell ref="B50:G50"/>
    <mergeCell ref="A51:G51"/>
    <mergeCell ref="A70:J71"/>
    <mergeCell ref="A72:I72"/>
    <mergeCell ref="B73:H73"/>
    <mergeCell ref="B74:H74"/>
    <mergeCell ref="B75:H75"/>
    <mergeCell ref="B76:H76"/>
    <mergeCell ref="B65:G65"/>
    <mergeCell ref="B69:H69"/>
    <mergeCell ref="B59:G59"/>
    <mergeCell ref="B60:G60"/>
    <mergeCell ref="B61:H61"/>
    <mergeCell ref="B62:G62"/>
    <mergeCell ref="B63:G63"/>
    <mergeCell ref="B64:G64"/>
    <mergeCell ref="B66:G66"/>
    <mergeCell ref="B67:G67"/>
    <mergeCell ref="B68:G68"/>
    <mergeCell ref="B84:H84"/>
    <mergeCell ref="B85:H85"/>
    <mergeCell ref="B86:H86"/>
    <mergeCell ref="B87:H87"/>
    <mergeCell ref="B88:H88"/>
    <mergeCell ref="A89:J90"/>
    <mergeCell ref="A77:H77"/>
    <mergeCell ref="A78:K79"/>
    <mergeCell ref="A80:J80"/>
    <mergeCell ref="B81:H81"/>
    <mergeCell ref="B82:H82"/>
    <mergeCell ref="B83:H83"/>
    <mergeCell ref="B97:H97"/>
    <mergeCell ref="B98:H98"/>
    <mergeCell ref="B99:H99"/>
    <mergeCell ref="A102:I102"/>
    <mergeCell ref="B103:H103"/>
    <mergeCell ref="A91:J91"/>
    <mergeCell ref="A92:J92"/>
    <mergeCell ref="B93:H93"/>
    <mergeCell ref="B94:H94"/>
    <mergeCell ref="B95:H95"/>
    <mergeCell ref="B96:H96"/>
    <mergeCell ref="A100:J101"/>
    <mergeCell ref="B110:H110"/>
    <mergeCell ref="B111:H111"/>
    <mergeCell ref="B112:H112"/>
    <mergeCell ref="A113:H113"/>
    <mergeCell ref="A114:J115"/>
    <mergeCell ref="B104:H104"/>
    <mergeCell ref="A105:H105"/>
    <mergeCell ref="A106:J107"/>
    <mergeCell ref="A108:I108"/>
    <mergeCell ref="B109:H109"/>
    <mergeCell ref="B120:E120"/>
    <mergeCell ref="G120:H120"/>
    <mergeCell ref="B121:E121"/>
    <mergeCell ref="G121:H121"/>
    <mergeCell ref="B122:E122"/>
    <mergeCell ref="G122:H122"/>
    <mergeCell ref="A116:H116"/>
    <mergeCell ref="A117:J117"/>
    <mergeCell ref="B118:E118"/>
    <mergeCell ref="G118:H118"/>
    <mergeCell ref="B119:E119"/>
    <mergeCell ref="G119:H119"/>
    <mergeCell ref="B126:E126"/>
    <mergeCell ref="G126:H126"/>
    <mergeCell ref="A127:E127"/>
    <mergeCell ref="G127:H127"/>
    <mergeCell ref="A133:H133"/>
    <mergeCell ref="A134:I134"/>
    <mergeCell ref="B123:E123"/>
    <mergeCell ref="G123:H123"/>
    <mergeCell ref="B124:E124"/>
    <mergeCell ref="G124:H124"/>
    <mergeCell ref="B125:E125"/>
    <mergeCell ref="G125:H125"/>
    <mergeCell ref="A128:H128"/>
    <mergeCell ref="A129:H129"/>
    <mergeCell ref="A130:G130"/>
    <mergeCell ref="A145:F145"/>
    <mergeCell ref="A141:G141"/>
    <mergeCell ref="B142:G142"/>
    <mergeCell ref="A143:G143"/>
    <mergeCell ref="A144:G144"/>
    <mergeCell ref="B135:G135"/>
    <mergeCell ref="B136:G136"/>
    <mergeCell ref="B137:G137"/>
    <mergeCell ref="B138:G138"/>
    <mergeCell ref="B139:G139"/>
    <mergeCell ref="B140:G140"/>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0313B-E4DE-4CB2-ACB1-A4523B87E979}">
  <dimension ref="A2:H43"/>
  <sheetViews>
    <sheetView workbookViewId="0">
      <selection activeCell="L13" sqref="L13"/>
    </sheetView>
  </sheetViews>
  <sheetFormatPr defaultColWidth="16.7109375" defaultRowHeight="15.75"/>
  <cols>
    <col min="1" max="1" width="9" style="83" customWidth="1"/>
    <col min="2" max="3" width="24.28515625" style="83" bestFit="1" customWidth="1"/>
    <col min="4" max="4" width="25.28515625" style="83" customWidth="1"/>
    <col min="5" max="6" width="19.85546875" style="83" bestFit="1" customWidth="1"/>
    <col min="7" max="7" width="16.5703125" style="83" bestFit="1" customWidth="1"/>
    <col min="8" max="8" width="17.42578125" style="83" bestFit="1" customWidth="1"/>
    <col min="9" max="16384" width="16.7109375" style="83"/>
  </cols>
  <sheetData>
    <row r="2" spans="1:8" ht="31.5">
      <c r="A2" s="110" t="s">
        <v>105</v>
      </c>
      <c r="B2" s="342" t="s">
        <v>227</v>
      </c>
      <c r="C2" s="342"/>
      <c r="D2" s="342"/>
      <c r="E2" s="342"/>
      <c r="F2" s="111" t="s">
        <v>114</v>
      </c>
      <c r="G2" s="111" t="s">
        <v>115</v>
      </c>
      <c r="H2" s="110" t="s">
        <v>80</v>
      </c>
    </row>
    <row r="3" spans="1:8" ht="33" customHeight="1">
      <c r="A3" s="107">
        <v>1</v>
      </c>
      <c r="B3" s="345" t="s">
        <v>209</v>
      </c>
      <c r="C3" s="345"/>
      <c r="D3" s="345"/>
      <c r="E3" s="345"/>
      <c r="F3" s="108">
        <v>2</v>
      </c>
      <c r="G3" s="98">
        <v>209.21</v>
      </c>
      <c r="H3" s="98">
        <f t="shared" ref="H3:H9" si="0">F3*G3</f>
        <v>418.42</v>
      </c>
    </row>
    <row r="4" spans="1:8" ht="33" customHeight="1">
      <c r="A4" s="107">
        <v>2</v>
      </c>
      <c r="B4" s="345" t="s">
        <v>116</v>
      </c>
      <c r="C4" s="345"/>
      <c r="D4" s="345"/>
      <c r="E4" s="345"/>
      <c r="F4" s="108">
        <v>4</v>
      </c>
      <c r="G4" s="98">
        <v>143.93</v>
      </c>
      <c r="H4" s="98">
        <f t="shared" si="0"/>
        <v>575.72</v>
      </c>
    </row>
    <row r="5" spans="1:8" ht="34.5" customHeight="1">
      <c r="A5" s="107">
        <v>3</v>
      </c>
      <c r="B5" s="345" t="s">
        <v>117</v>
      </c>
      <c r="C5" s="345"/>
      <c r="D5" s="345"/>
      <c r="E5" s="345"/>
      <c r="F5" s="108">
        <v>2</v>
      </c>
      <c r="G5" s="98">
        <v>126.72</v>
      </c>
      <c r="H5" s="98">
        <f t="shared" si="0"/>
        <v>253.44</v>
      </c>
    </row>
    <row r="6" spans="1:8" ht="31.5" customHeight="1">
      <c r="A6" s="107">
        <v>4</v>
      </c>
      <c r="B6" s="345" t="s">
        <v>118</v>
      </c>
      <c r="C6" s="345"/>
      <c r="D6" s="345"/>
      <c r="E6" s="345"/>
      <c r="F6" s="108">
        <v>2</v>
      </c>
      <c r="G6" s="98">
        <v>80.41</v>
      </c>
      <c r="H6" s="98">
        <f t="shared" si="0"/>
        <v>160.82</v>
      </c>
    </row>
    <row r="7" spans="1:8" ht="18" customHeight="1">
      <c r="A7" s="107">
        <v>5</v>
      </c>
      <c r="B7" s="345" t="s">
        <v>121</v>
      </c>
      <c r="C7" s="345"/>
      <c r="D7" s="345"/>
      <c r="E7" s="345"/>
      <c r="F7" s="108">
        <v>2</v>
      </c>
      <c r="G7" s="98">
        <v>153.83000000000001</v>
      </c>
      <c r="H7" s="98">
        <f t="shared" si="0"/>
        <v>307.66000000000003</v>
      </c>
    </row>
    <row r="8" spans="1:8">
      <c r="A8" s="107">
        <v>6</v>
      </c>
      <c r="B8" s="345" t="s">
        <v>122</v>
      </c>
      <c r="C8" s="345"/>
      <c r="D8" s="345"/>
      <c r="E8" s="345"/>
      <c r="F8" s="108">
        <v>6</v>
      </c>
      <c r="G8" s="98">
        <v>21.85</v>
      </c>
      <c r="H8" s="98">
        <f t="shared" si="0"/>
        <v>131.10000000000002</v>
      </c>
    </row>
    <row r="9" spans="1:8">
      <c r="A9" s="107">
        <v>7</v>
      </c>
      <c r="B9" s="345" t="s">
        <v>104</v>
      </c>
      <c r="C9" s="345"/>
      <c r="D9" s="345"/>
      <c r="E9" s="345"/>
      <c r="F9" s="108">
        <v>1</v>
      </c>
      <c r="G9" s="98">
        <v>24.11</v>
      </c>
      <c r="H9" s="98">
        <f t="shared" si="0"/>
        <v>24.11</v>
      </c>
    </row>
    <row r="10" spans="1:8">
      <c r="A10" s="344" t="s">
        <v>119</v>
      </c>
      <c r="B10" s="344"/>
      <c r="C10" s="344"/>
      <c r="D10" s="344"/>
      <c r="E10" s="344"/>
      <c r="F10" s="344"/>
      <c r="G10" s="344"/>
      <c r="H10" s="113">
        <f>SUM(H3:H9)</f>
        <v>1871.2700000000002</v>
      </c>
    </row>
    <row r="11" spans="1:8">
      <c r="A11" s="341" t="s">
        <v>120</v>
      </c>
      <c r="B11" s="341"/>
      <c r="C11" s="341"/>
      <c r="D11" s="341"/>
      <c r="E11" s="341"/>
      <c r="F11" s="341"/>
      <c r="G11" s="341"/>
      <c r="H11" s="114">
        <f>H10/12</f>
        <v>155.93916666666669</v>
      </c>
    </row>
    <row r="14" spans="1:8" ht="30">
      <c r="A14" s="110" t="s">
        <v>105</v>
      </c>
      <c r="B14" s="342" t="s">
        <v>138</v>
      </c>
      <c r="C14" s="342"/>
      <c r="D14" s="342"/>
      <c r="E14" s="342"/>
      <c r="F14" s="118" t="s">
        <v>189</v>
      </c>
      <c r="G14" s="118" t="s">
        <v>115</v>
      </c>
      <c r="H14" s="118" t="s">
        <v>80</v>
      </c>
    </row>
    <row r="15" spans="1:8">
      <c r="A15" s="150">
        <v>1</v>
      </c>
      <c r="B15" s="343" t="s">
        <v>199</v>
      </c>
      <c r="C15" s="343"/>
      <c r="D15" s="343"/>
      <c r="E15" s="343"/>
      <c r="F15" s="119">
        <v>4</v>
      </c>
      <c r="G15" s="138">
        <v>78.45</v>
      </c>
      <c r="H15" s="138">
        <f>F15*G15</f>
        <v>313.8</v>
      </c>
    </row>
    <row r="16" spans="1:8">
      <c r="A16" s="150">
        <v>2</v>
      </c>
      <c r="B16" s="343" t="s">
        <v>200</v>
      </c>
      <c r="C16" s="343"/>
      <c r="D16" s="343"/>
      <c r="E16" s="343"/>
      <c r="F16" s="119">
        <v>4</v>
      </c>
      <c r="G16" s="138">
        <v>81.7</v>
      </c>
      <c r="H16" s="138">
        <f>F16*G16</f>
        <v>326.8</v>
      </c>
    </row>
    <row r="17" spans="1:8">
      <c r="A17" s="150">
        <v>3</v>
      </c>
      <c r="B17" s="343" t="s">
        <v>210</v>
      </c>
      <c r="C17" s="343"/>
      <c r="D17" s="343"/>
      <c r="E17" s="343"/>
      <c r="F17" s="119">
        <v>2</v>
      </c>
      <c r="G17" s="138">
        <v>109.4</v>
      </c>
      <c r="H17" s="138">
        <f t="shared" ref="H17:H20" si="1">F17*G17</f>
        <v>218.8</v>
      </c>
    </row>
    <row r="18" spans="1:8">
      <c r="A18" s="150">
        <v>4</v>
      </c>
      <c r="B18" s="340" t="s">
        <v>192</v>
      </c>
      <c r="C18" s="340"/>
      <c r="D18" s="340"/>
      <c r="E18" s="340"/>
      <c r="F18" s="131">
        <v>2</v>
      </c>
      <c r="G18" s="138">
        <v>19.95</v>
      </c>
      <c r="H18" s="138">
        <f t="shared" si="1"/>
        <v>39.9</v>
      </c>
    </row>
    <row r="19" spans="1:8">
      <c r="A19" s="150">
        <v>5</v>
      </c>
      <c r="B19" s="343" t="s">
        <v>193</v>
      </c>
      <c r="C19" s="343"/>
      <c r="D19" s="343"/>
      <c r="E19" s="343"/>
      <c r="F19" s="119">
        <v>8</v>
      </c>
      <c r="G19" s="138">
        <v>20.04</v>
      </c>
      <c r="H19" s="138">
        <f t="shared" si="1"/>
        <v>160.32</v>
      </c>
    </row>
    <row r="20" spans="1:8">
      <c r="A20" s="150">
        <v>6</v>
      </c>
      <c r="B20" s="343" t="s">
        <v>194</v>
      </c>
      <c r="C20" s="343"/>
      <c r="D20" s="343"/>
      <c r="E20" s="343"/>
      <c r="F20" s="119">
        <v>1</v>
      </c>
      <c r="G20" s="138">
        <v>22.44</v>
      </c>
      <c r="H20" s="138">
        <f t="shared" si="1"/>
        <v>22.44</v>
      </c>
    </row>
    <row r="21" spans="1:8">
      <c r="A21" s="344" t="s">
        <v>119</v>
      </c>
      <c r="B21" s="344"/>
      <c r="C21" s="344"/>
      <c r="D21" s="344"/>
      <c r="E21" s="344"/>
      <c r="F21" s="344"/>
      <c r="G21" s="344"/>
      <c r="H21" s="113">
        <f>SUM(H15:H20)</f>
        <v>1082.0600000000002</v>
      </c>
    </row>
    <row r="22" spans="1:8">
      <c r="A22" s="341" t="s">
        <v>120</v>
      </c>
      <c r="B22" s="341"/>
      <c r="C22" s="341"/>
      <c r="D22" s="341"/>
      <c r="E22" s="341"/>
      <c r="F22" s="341"/>
      <c r="G22" s="341"/>
      <c r="H22" s="114">
        <f>H21/12</f>
        <v>90.171666666666681</v>
      </c>
    </row>
    <row r="25" spans="1:8" ht="30">
      <c r="A25" s="110" t="s">
        <v>105</v>
      </c>
      <c r="B25" s="342" t="s">
        <v>222</v>
      </c>
      <c r="C25" s="342"/>
      <c r="D25" s="342"/>
      <c r="E25" s="342"/>
      <c r="F25" s="118" t="s">
        <v>189</v>
      </c>
      <c r="G25" s="118" t="s">
        <v>115</v>
      </c>
      <c r="H25" s="118" t="s">
        <v>80</v>
      </c>
    </row>
    <row r="26" spans="1:8">
      <c r="A26" s="159">
        <v>1</v>
      </c>
      <c r="B26" s="347" t="s">
        <v>223</v>
      </c>
      <c r="C26" s="347"/>
      <c r="D26" s="347"/>
      <c r="E26" s="347"/>
      <c r="F26" s="119">
        <v>4</v>
      </c>
      <c r="G26" s="138">
        <v>243.91</v>
      </c>
      <c r="H26" s="138">
        <f>F26*G26</f>
        <v>975.64</v>
      </c>
    </row>
    <row r="27" spans="1:8">
      <c r="A27" s="159">
        <v>2</v>
      </c>
      <c r="B27" s="347" t="s">
        <v>224</v>
      </c>
      <c r="C27" s="347"/>
      <c r="D27" s="347"/>
      <c r="E27" s="347"/>
      <c r="F27" s="119">
        <v>5</v>
      </c>
      <c r="G27" s="138">
        <v>64.33</v>
      </c>
      <c r="H27" s="138">
        <f>F27*G27</f>
        <v>321.64999999999998</v>
      </c>
    </row>
    <row r="28" spans="1:8" ht="15.75" customHeight="1">
      <c r="A28" s="159">
        <v>3</v>
      </c>
      <c r="B28" s="347" t="s">
        <v>225</v>
      </c>
      <c r="C28" s="347"/>
      <c r="D28" s="347"/>
      <c r="E28" s="347"/>
      <c r="F28" s="119">
        <v>1</v>
      </c>
      <c r="G28" s="138">
        <v>158.58000000000001</v>
      </c>
      <c r="H28" s="138">
        <f t="shared" ref="H28:H29" si="2">F28*G28</f>
        <v>158.58000000000001</v>
      </c>
    </row>
    <row r="29" spans="1:8">
      <c r="A29" s="159">
        <v>4</v>
      </c>
      <c r="B29" s="347" t="s">
        <v>226</v>
      </c>
      <c r="C29" s="347"/>
      <c r="D29" s="347"/>
      <c r="E29" s="347"/>
      <c r="F29" s="131">
        <v>5</v>
      </c>
      <c r="G29" s="138">
        <v>12.52</v>
      </c>
      <c r="H29" s="138">
        <f t="shared" si="2"/>
        <v>62.599999999999994</v>
      </c>
    </row>
    <row r="30" spans="1:8">
      <c r="A30" s="344" t="s">
        <v>119</v>
      </c>
      <c r="B30" s="344"/>
      <c r="C30" s="344"/>
      <c r="D30" s="344"/>
      <c r="E30" s="344"/>
      <c r="F30" s="344"/>
      <c r="G30" s="344"/>
      <c r="H30" s="113">
        <f>SUM(H26:H29)</f>
        <v>1518.4699999999998</v>
      </c>
    </row>
    <row r="31" spans="1:8">
      <c r="A31" s="341" t="s">
        <v>120</v>
      </c>
      <c r="B31" s="341"/>
      <c r="C31" s="341"/>
      <c r="D31" s="341"/>
      <c r="E31" s="341"/>
      <c r="F31" s="341"/>
      <c r="G31" s="341"/>
      <c r="H31" s="114">
        <f>H30/12</f>
        <v>126.53916666666665</v>
      </c>
    </row>
    <row r="34" spans="1:8" ht="30">
      <c r="A34" s="110" t="s">
        <v>105</v>
      </c>
      <c r="B34" s="346" t="s">
        <v>228</v>
      </c>
      <c r="C34" s="346"/>
      <c r="D34" s="346"/>
      <c r="E34" s="346"/>
      <c r="F34" s="161" t="s">
        <v>189</v>
      </c>
      <c r="G34" s="161" t="s">
        <v>115</v>
      </c>
      <c r="H34" s="161" t="s">
        <v>80</v>
      </c>
    </row>
    <row r="35" spans="1:8">
      <c r="A35" s="150">
        <v>1</v>
      </c>
      <c r="B35" s="343" t="s">
        <v>229</v>
      </c>
      <c r="C35" s="343"/>
      <c r="D35" s="343"/>
      <c r="E35" s="343"/>
      <c r="F35" s="119">
        <v>1</v>
      </c>
      <c r="G35" s="138">
        <v>55.93</v>
      </c>
      <c r="H35" s="138">
        <f>F35*G35</f>
        <v>55.93</v>
      </c>
    </row>
    <row r="36" spans="1:8">
      <c r="A36" s="150">
        <v>2</v>
      </c>
      <c r="B36" s="343" t="s">
        <v>230</v>
      </c>
      <c r="C36" s="343"/>
      <c r="D36" s="343"/>
      <c r="E36" s="343"/>
      <c r="F36" s="119">
        <v>1</v>
      </c>
      <c r="G36" s="138">
        <v>189</v>
      </c>
      <c r="H36" s="138">
        <f>F36*G36</f>
        <v>189</v>
      </c>
    </row>
    <row r="37" spans="1:8" ht="48.75" customHeight="1">
      <c r="A37" s="84">
        <v>3</v>
      </c>
      <c r="B37" s="343" t="s">
        <v>231</v>
      </c>
      <c r="C37" s="343"/>
      <c r="D37" s="343"/>
      <c r="E37" s="343"/>
      <c r="F37" s="119">
        <v>1</v>
      </c>
      <c r="G37" s="138">
        <v>266.60000000000002</v>
      </c>
      <c r="H37" s="138">
        <f t="shared" ref="H37:H41" si="3">F37*G37</f>
        <v>266.60000000000002</v>
      </c>
    </row>
    <row r="38" spans="1:8" ht="33" customHeight="1">
      <c r="A38" s="84">
        <v>4</v>
      </c>
      <c r="B38" s="343" t="s">
        <v>232</v>
      </c>
      <c r="C38" s="343"/>
      <c r="D38" s="343"/>
      <c r="E38" s="343"/>
      <c r="F38" s="131">
        <v>1</v>
      </c>
      <c r="G38" s="138">
        <v>224</v>
      </c>
      <c r="H38" s="138">
        <f t="shared" si="3"/>
        <v>224</v>
      </c>
    </row>
    <row r="39" spans="1:8">
      <c r="A39" s="150">
        <v>5</v>
      </c>
      <c r="B39" s="340" t="s">
        <v>233</v>
      </c>
      <c r="C39" s="340"/>
      <c r="D39" s="340"/>
      <c r="E39" s="340"/>
      <c r="F39" s="160">
        <v>26</v>
      </c>
      <c r="G39" s="138">
        <v>48.07</v>
      </c>
      <c r="H39" s="138">
        <f t="shared" si="3"/>
        <v>1249.82</v>
      </c>
    </row>
    <row r="40" spans="1:8">
      <c r="A40" s="150">
        <v>6</v>
      </c>
      <c r="B40" s="343" t="s">
        <v>234</v>
      </c>
      <c r="C40" s="343"/>
      <c r="D40" s="343"/>
      <c r="E40" s="343"/>
      <c r="F40" s="119">
        <v>2</v>
      </c>
      <c r="G40" s="138">
        <v>4.88</v>
      </c>
      <c r="H40" s="138">
        <f t="shared" si="3"/>
        <v>9.76</v>
      </c>
    </row>
    <row r="41" spans="1:8">
      <c r="A41" s="150">
        <v>7</v>
      </c>
      <c r="B41" s="343" t="s">
        <v>235</v>
      </c>
      <c r="C41" s="343"/>
      <c r="D41" s="343"/>
      <c r="E41" s="343"/>
      <c r="F41" s="119">
        <v>1</v>
      </c>
      <c r="G41" s="138">
        <v>90.66</v>
      </c>
      <c r="H41" s="138">
        <f t="shared" si="3"/>
        <v>90.66</v>
      </c>
    </row>
    <row r="42" spans="1:8">
      <c r="A42" s="344" t="s">
        <v>119</v>
      </c>
      <c r="B42" s="344"/>
      <c r="C42" s="344"/>
      <c r="D42" s="344"/>
      <c r="E42" s="344"/>
      <c r="F42" s="344"/>
      <c r="G42" s="344"/>
      <c r="H42" s="113">
        <f>SUM(H35:H41)</f>
        <v>2085.77</v>
      </c>
    </row>
    <row r="43" spans="1:8">
      <c r="A43" s="341" t="s">
        <v>120</v>
      </c>
      <c r="B43" s="341"/>
      <c r="C43" s="341"/>
      <c r="D43" s="341"/>
      <c r="E43" s="341"/>
      <c r="F43" s="341"/>
      <c r="G43" s="341"/>
      <c r="H43" s="114">
        <f>H42/12</f>
        <v>173.81416666666667</v>
      </c>
    </row>
  </sheetData>
  <mergeCells count="36">
    <mergeCell ref="B41:E41"/>
    <mergeCell ref="A42:G42"/>
    <mergeCell ref="A43:G43"/>
    <mergeCell ref="B39:E39"/>
    <mergeCell ref="B35:E35"/>
    <mergeCell ref="B36:E36"/>
    <mergeCell ref="B37:E37"/>
    <mergeCell ref="B38:E38"/>
    <mergeCell ref="B40:E40"/>
    <mergeCell ref="B25:E25"/>
    <mergeCell ref="B19:E19"/>
    <mergeCell ref="B20:E20"/>
    <mergeCell ref="A21:G21"/>
    <mergeCell ref="B34:E34"/>
    <mergeCell ref="A30:G30"/>
    <mergeCell ref="A31:G31"/>
    <mergeCell ref="B26:E26"/>
    <mergeCell ref="B27:E27"/>
    <mergeCell ref="B28:E28"/>
    <mergeCell ref="B29:E29"/>
    <mergeCell ref="A22:G22"/>
    <mergeCell ref="A10:G10"/>
    <mergeCell ref="B2:E2"/>
    <mergeCell ref="B3:E3"/>
    <mergeCell ref="B4:E4"/>
    <mergeCell ref="B5:E5"/>
    <mergeCell ref="B6:E6"/>
    <mergeCell ref="B7:E7"/>
    <mergeCell ref="B8:E8"/>
    <mergeCell ref="B9:E9"/>
    <mergeCell ref="B18:E18"/>
    <mergeCell ref="A11:G11"/>
    <mergeCell ref="B14:E14"/>
    <mergeCell ref="B15:E15"/>
    <mergeCell ref="B16:E16"/>
    <mergeCell ref="B17:E17"/>
  </mergeCells>
  <pageMargins left="0.511811024" right="0.511811024" top="0.78740157499999996" bottom="0.78740157499999996" header="0.31496062000000002" footer="0.31496062000000002"/>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570F0-A24C-4CB3-AC36-66D8E53C2B17}">
  <dimension ref="A2:H24"/>
  <sheetViews>
    <sheetView workbookViewId="0">
      <selection activeCell="C15" sqref="C15"/>
    </sheetView>
  </sheetViews>
  <sheetFormatPr defaultRowHeight="15"/>
  <cols>
    <col min="2" max="2" width="49.42578125" customWidth="1"/>
    <col min="3" max="3" width="21.7109375" customWidth="1"/>
    <col min="4" max="4" width="18.7109375" customWidth="1"/>
    <col min="5" max="5" width="32" customWidth="1"/>
    <col min="6" max="6" width="14" customWidth="1"/>
    <col min="7" max="7" width="13.85546875" customWidth="1"/>
    <col min="8" max="8" width="19" customWidth="1"/>
  </cols>
  <sheetData>
    <row r="2" spans="1:8" ht="45">
      <c r="A2" s="151" t="s">
        <v>105</v>
      </c>
      <c r="B2" s="147" t="s">
        <v>195</v>
      </c>
      <c r="C2" s="128" t="s">
        <v>189</v>
      </c>
      <c r="D2" s="133" t="s">
        <v>115</v>
      </c>
      <c r="E2" s="134" t="s">
        <v>190</v>
      </c>
      <c r="F2" s="133" t="s">
        <v>198</v>
      </c>
      <c r="G2" s="133" t="s">
        <v>205</v>
      </c>
      <c r="H2" s="133" t="s">
        <v>206</v>
      </c>
    </row>
    <row r="3" spans="1:8" ht="30">
      <c r="A3" s="121">
        <v>1</v>
      </c>
      <c r="B3" s="130" t="s">
        <v>196</v>
      </c>
      <c r="C3" s="129">
        <v>1</v>
      </c>
      <c r="D3" s="135">
        <v>2353.9899999999998</v>
      </c>
      <c r="E3" s="136">
        <f>C3*D3</f>
        <v>2353.9899999999998</v>
      </c>
      <c r="F3" s="132">
        <v>0.2</v>
      </c>
      <c r="G3" s="137">
        <f>F3*E3</f>
        <v>470.798</v>
      </c>
      <c r="H3" s="137">
        <f>G3/12</f>
        <v>39.233166666666669</v>
      </c>
    </row>
    <row r="4" spans="1:8" ht="60">
      <c r="A4" s="121">
        <v>2</v>
      </c>
      <c r="B4" s="130" t="s">
        <v>197</v>
      </c>
      <c r="C4" s="129">
        <v>2</v>
      </c>
      <c r="D4" s="135">
        <v>1037.1099999999999</v>
      </c>
      <c r="E4" s="136">
        <f>C4*D4</f>
        <v>2074.2199999999998</v>
      </c>
      <c r="F4" s="132">
        <v>0.2</v>
      </c>
      <c r="G4" s="137">
        <f>F4*E4</f>
        <v>414.84399999999999</v>
      </c>
      <c r="H4" s="137">
        <f>G4/12</f>
        <v>34.57033333333333</v>
      </c>
    </row>
    <row r="5" spans="1:8">
      <c r="B5" s="349" t="s">
        <v>207</v>
      </c>
      <c r="C5" s="350"/>
      <c r="D5" s="350"/>
      <c r="E5" s="350"/>
      <c r="F5" s="350"/>
      <c r="G5" s="351"/>
      <c r="H5" s="145">
        <f>SUM(H3:H4)</f>
        <v>73.8035</v>
      </c>
    </row>
    <row r="6" spans="1:8">
      <c r="B6" s="349" t="s">
        <v>191</v>
      </c>
      <c r="C6" s="350"/>
      <c r="D6" s="350"/>
      <c r="E6" s="350"/>
      <c r="F6" s="350"/>
      <c r="G6" s="351"/>
      <c r="H6" s="139">
        <f>H5/2</f>
        <v>36.90175</v>
      </c>
    </row>
    <row r="9" spans="1:8">
      <c r="A9" s="151" t="s">
        <v>105</v>
      </c>
      <c r="B9" s="148" t="s">
        <v>177</v>
      </c>
      <c r="C9" s="140" t="s">
        <v>178</v>
      </c>
      <c r="D9" s="140" t="s">
        <v>179</v>
      </c>
      <c r="E9" s="140" t="s">
        <v>180</v>
      </c>
    </row>
    <row r="10" spans="1:8" ht="30">
      <c r="A10" s="121">
        <v>1</v>
      </c>
      <c r="B10" s="142" t="s">
        <v>181</v>
      </c>
      <c r="C10" s="127">
        <v>130</v>
      </c>
      <c r="D10" s="141">
        <v>2.2999999999999998</v>
      </c>
      <c r="E10" s="141">
        <f>C10*D10</f>
        <v>299</v>
      </c>
    </row>
    <row r="11" spans="1:8">
      <c r="A11" s="121">
        <v>2</v>
      </c>
      <c r="B11" s="142" t="s">
        <v>182</v>
      </c>
      <c r="C11" s="127">
        <v>48</v>
      </c>
      <c r="D11" s="141">
        <v>36.869999999999997</v>
      </c>
      <c r="E11" s="141">
        <f t="shared" ref="E11:E21" si="0">C11*D11</f>
        <v>1769.7599999999998</v>
      </c>
    </row>
    <row r="12" spans="1:8">
      <c r="A12" s="121">
        <v>3</v>
      </c>
      <c r="B12" s="142" t="s">
        <v>183</v>
      </c>
      <c r="C12" s="127">
        <v>2</v>
      </c>
      <c r="D12" s="141">
        <v>24.15</v>
      </c>
      <c r="E12" s="141">
        <f t="shared" si="0"/>
        <v>48.3</v>
      </c>
    </row>
    <row r="13" spans="1:8">
      <c r="A13" s="121">
        <v>4</v>
      </c>
      <c r="B13" s="142" t="s">
        <v>212</v>
      </c>
      <c r="C13" s="127">
        <v>48</v>
      </c>
      <c r="D13" s="141">
        <v>6.84</v>
      </c>
      <c r="E13" s="141">
        <f t="shared" si="0"/>
        <v>328.32</v>
      </c>
    </row>
    <row r="14" spans="1:8" ht="30">
      <c r="A14" s="121">
        <v>5</v>
      </c>
      <c r="B14" s="142" t="s">
        <v>186</v>
      </c>
      <c r="C14" s="127">
        <v>2</v>
      </c>
      <c r="D14" s="141">
        <v>9.6999999999999993</v>
      </c>
      <c r="E14" s="141">
        <f t="shared" si="0"/>
        <v>19.399999999999999</v>
      </c>
    </row>
    <row r="15" spans="1:8">
      <c r="A15" s="121">
        <v>6</v>
      </c>
      <c r="B15" s="142" t="s">
        <v>184</v>
      </c>
      <c r="C15" s="127">
        <v>12</v>
      </c>
      <c r="D15" s="141">
        <v>3.34</v>
      </c>
      <c r="E15" s="141">
        <f t="shared" si="0"/>
        <v>40.08</v>
      </c>
    </row>
    <row r="16" spans="1:8" ht="45">
      <c r="A16" s="121">
        <v>7</v>
      </c>
      <c r="B16" s="142" t="s">
        <v>185</v>
      </c>
      <c r="C16" s="127">
        <v>60</v>
      </c>
      <c r="D16" s="141">
        <v>1.28</v>
      </c>
      <c r="E16" s="141">
        <f t="shared" si="0"/>
        <v>76.8</v>
      </c>
    </row>
    <row r="17" spans="1:5" ht="30">
      <c r="A17" s="121">
        <v>8</v>
      </c>
      <c r="B17" s="142" t="s">
        <v>213</v>
      </c>
      <c r="C17" s="127">
        <v>24</v>
      </c>
      <c r="D17" s="141">
        <v>9.8800000000000008</v>
      </c>
      <c r="E17" s="141">
        <f t="shared" si="0"/>
        <v>237.12</v>
      </c>
    </row>
    <row r="18" spans="1:5">
      <c r="A18" s="121">
        <v>9</v>
      </c>
      <c r="B18" s="142" t="s">
        <v>202</v>
      </c>
      <c r="C18" s="127">
        <v>2</v>
      </c>
      <c r="D18" s="141">
        <v>49.17</v>
      </c>
      <c r="E18" s="141">
        <f t="shared" si="0"/>
        <v>98.34</v>
      </c>
    </row>
    <row r="19" spans="1:5" ht="85.5">
      <c r="A19" s="121">
        <v>10</v>
      </c>
      <c r="B19" s="153" t="s">
        <v>215</v>
      </c>
      <c r="C19" s="127">
        <v>36</v>
      </c>
      <c r="D19" s="141">
        <v>100.31</v>
      </c>
      <c r="E19" s="141">
        <f t="shared" si="0"/>
        <v>3611.16</v>
      </c>
    </row>
    <row r="20" spans="1:5" ht="99.75">
      <c r="A20" s="121">
        <v>11</v>
      </c>
      <c r="B20" s="152" t="s">
        <v>214</v>
      </c>
      <c r="C20" s="127">
        <v>1</v>
      </c>
      <c r="D20" s="141">
        <v>141.05000000000001</v>
      </c>
      <c r="E20" s="141">
        <f t="shared" si="0"/>
        <v>141.05000000000001</v>
      </c>
    </row>
    <row r="21" spans="1:5">
      <c r="A21" s="121">
        <v>12</v>
      </c>
      <c r="B21" s="142" t="s">
        <v>216</v>
      </c>
      <c r="C21" s="127">
        <v>12</v>
      </c>
      <c r="D21" s="141">
        <v>9.35</v>
      </c>
      <c r="E21" s="141">
        <f t="shared" si="0"/>
        <v>112.19999999999999</v>
      </c>
    </row>
    <row r="22" spans="1:5">
      <c r="B22" s="348" t="s">
        <v>187</v>
      </c>
      <c r="C22" s="348"/>
      <c r="D22" s="348"/>
      <c r="E22" s="143">
        <f>SUM(E10:E21)</f>
        <v>6781.5300000000007</v>
      </c>
    </row>
    <row r="23" spans="1:5">
      <c r="B23" s="348" t="s">
        <v>188</v>
      </c>
      <c r="C23" s="348"/>
      <c r="D23" s="348"/>
      <c r="E23" s="144">
        <f>E22/12/2</f>
        <v>282.56375000000003</v>
      </c>
    </row>
    <row r="24" spans="1:5">
      <c r="B24" s="348" t="s">
        <v>201</v>
      </c>
      <c r="C24" s="348"/>
      <c r="D24" s="348"/>
      <c r="E24" s="149">
        <f>E23/2</f>
        <v>141.28187500000001</v>
      </c>
    </row>
  </sheetData>
  <mergeCells count="5">
    <mergeCell ref="B22:D22"/>
    <mergeCell ref="B6:G6"/>
    <mergeCell ref="B24:D24"/>
    <mergeCell ref="B5:G5"/>
    <mergeCell ref="B23:D23"/>
  </mergeCells>
  <pageMargins left="0.511811024" right="0.511811024" top="0.78740157499999996" bottom="0.78740157499999996" header="0.31496062000000002" footer="0.31496062000000002"/>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51C79-60CC-4EB3-A9E0-9A824D60268E}">
  <dimension ref="A1:L37"/>
  <sheetViews>
    <sheetView tabSelected="1" zoomScaleNormal="100" workbookViewId="0">
      <selection activeCell="I18" sqref="A1:J18"/>
    </sheetView>
  </sheetViews>
  <sheetFormatPr defaultColWidth="16.7109375" defaultRowHeight="15.75"/>
  <cols>
    <col min="1" max="1" width="8" style="83" bestFit="1" customWidth="1"/>
    <col min="2" max="2" width="5.85546875" style="83" bestFit="1" customWidth="1"/>
    <col min="3" max="3" width="24.28515625" style="83" bestFit="1" customWidth="1"/>
    <col min="4" max="4" width="58.140625" style="83" bestFit="1" customWidth="1"/>
    <col min="5" max="5" width="17.140625" style="83" customWidth="1"/>
    <col min="6" max="6" width="17.5703125" style="83" bestFit="1" customWidth="1"/>
    <col min="7" max="7" width="19.85546875" style="83" bestFit="1" customWidth="1"/>
    <col min="8" max="8" width="16.140625" style="83" bestFit="1" customWidth="1"/>
    <col min="9" max="9" width="3.85546875" style="83" bestFit="1" customWidth="1"/>
    <col min="10" max="10" width="17.28515625" style="83" bestFit="1" customWidth="1"/>
    <col min="11" max="11" width="11.7109375" style="83" bestFit="1" customWidth="1"/>
    <col min="12" max="12" width="10.28515625" style="83" bestFit="1" customWidth="1"/>
    <col min="13" max="16384" width="16.7109375" style="83"/>
  </cols>
  <sheetData>
    <row r="1" spans="1:10">
      <c r="A1" s="354" t="s">
        <v>129</v>
      </c>
      <c r="B1" s="355"/>
      <c r="C1" s="355"/>
      <c r="D1" s="355"/>
      <c r="E1" s="355"/>
      <c r="F1" s="355"/>
      <c r="G1" s="355"/>
      <c r="H1" s="355"/>
      <c r="I1" s="355"/>
      <c r="J1" s="355"/>
    </row>
    <row r="2" spans="1:10" s="106" customFormat="1" ht="31.5">
      <c r="A2" s="91" t="s">
        <v>110</v>
      </c>
      <c r="B2" s="92" t="s">
        <v>105</v>
      </c>
      <c r="C2" s="93" t="s">
        <v>111</v>
      </c>
      <c r="D2" s="93" t="s">
        <v>112</v>
      </c>
      <c r="E2" s="93" t="s">
        <v>113</v>
      </c>
      <c r="F2" s="93" t="s">
        <v>128</v>
      </c>
      <c r="G2" s="92" t="s">
        <v>130</v>
      </c>
      <c r="H2" s="92" t="s">
        <v>93</v>
      </c>
      <c r="I2" s="362" t="s">
        <v>276</v>
      </c>
      <c r="J2" s="363"/>
    </row>
    <row r="3" spans="1:10" ht="31.5">
      <c r="A3" s="357">
        <v>1</v>
      </c>
      <c r="B3" s="84">
        <v>1</v>
      </c>
      <c r="C3" s="94" t="s">
        <v>137</v>
      </c>
      <c r="D3" s="95" t="s">
        <v>266</v>
      </c>
      <c r="E3" s="97">
        <v>1</v>
      </c>
      <c r="F3" s="109">
        <f>'TÉC. Cont. JUAZEIRO'!H134</f>
        <v>5289.1983522990849</v>
      </c>
      <c r="G3" s="112">
        <f>E3*F3</f>
        <v>5289.1983522990849</v>
      </c>
      <c r="H3" s="115">
        <f>12*G3</f>
        <v>63470.380227589019</v>
      </c>
      <c r="I3" s="352">
        <f>5*H3</f>
        <v>317351.90113794513</v>
      </c>
      <c r="J3" s="353"/>
    </row>
    <row r="4" spans="1:10">
      <c r="A4" s="358"/>
      <c r="B4" s="84">
        <v>2</v>
      </c>
      <c r="C4" s="94" t="s">
        <v>137</v>
      </c>
      <c r="D4" s="95" t="s">
        <v>139</v>
      </c>
      <c r="E4" s="97">
        <v>1</v>
      </c>
      <c r="F4" s="109">
        <f>'AUX. JUAZEIRO'!H143</f>
        <v>6381.3719692560135</v>
      </c>
      <c r="G4" s="112">
        <f>E4*F4</f>
        <v>6381.3719692560135</v>
      </c>
      <c r="H4" s="115">
        <f>12*G4</f>
        <v>76576.463631072169</v>
      </c>
      <c r="I4" s="352">
        <f t="shared" ref="I4:I17" si="0">5*H4</f>
        <v>382882.31815536087</v>
      </c>
      <c r="J4" s="353"/>
    </row>
    <row r="5" spans="1:10">
      <c r="A5" s="358"/>
      <c r="B5" s="84">
        <v>3</v>
      </c>
      <c r="C5" s="94" t="s">
        <v>133</v>
      </c>
      <c r="D5" s="95" t="s">
        <v>139</v>
      </c>
      <c r="E5" s="96">
        <v>2</v>
      </c>
      <c r="F5" s="104">
        <f>'AUX. Porto Seguro'!H143</f>
        <v>6390.4039597773399</v>
      </c>
      <c r="G5" s="112">
        <f t="shared" ref="G5:G8" si="1">E5*F5</f>
        <v>12780.80791955468</v>
      </c>
      <c r="H5" s="115">
        <f t="shared" ref="H5:H8" si="2">12*G5</f>
        <v>153369.69503465615</v>
      </c>
      <c r="I5" s="352">
        <f t="shared" si="0"/>
        <v>766848.47517328081</v>
      </c>
      <c r="J5" s="353"/>
    </row>
    <row r="6" spans="1:10">
      <c r="A6" s="358"/>
      <c r="B6" s="84">
        <v>4</v>
      </c>
      <c r="C6" s="94" t="s">
        <v>134</v>
      </c>
      <c r="D6" s="95" t="s">
        <v>139</v>
      </c>
      <c r="E6" s="96">
        <v>1</v>
      </c>
      <c r="F6" s="104">
        <f>'AUX. Vit. Conquista'!H143</f>
        <v>6348.2546706778139</v>
      </c>
      <c r="G6" s="112">
        <f t="shared" si="1"/>
        <v>6348.2546706778139</v>
      </c>
      <c r="H6" s="115">
        <f t="shared" si="2"/>
        <v>76179.05604813376</v>
      </c>
      <c r="I6" s="352">
        <f t="shared" si="0"/>
        <v>380895.2802406688</v>
      </c>
      <c r="J6" s="353"/>
    </row>
    <row r="7" spans="1:10">
      <c r="A7" s="358"/>
      <c r="B7" s="84">
        <v>5</v>
      </c>
      <c r="C7" s="94" t="s">
        <v>135</v>
      </c>
      <c r="D7" s="95" t="s">
        <v>139</v>
      </c>
      <c r="E7" s="97">
        <v>1</v>
      </c>
      <c r="F7" s="104">
        <f>'AUX. ILHÉUS'!H143</f>
        <v>6408.4679408199936</v>
      </c>
      <c r="G7" s="112">
        <f t="shared" si="1"/>
        <v>6408.4679408199936</v>
      </c>
      <c r="H7" s="115">
        <f t="shared" si="2"/>
        <v>76901.615289839916</v>
      </c>
      <c r="I7" s="352">
        <f t="shared" si="0"/>
        <v>384508.07644919958</v>
      </c>
      <c r="J7" s="353"/>
    </row>
    <row r="8" spans="1:10">
      <c r="A8" s="358"/>
      <c r="B8" s="84">
        <v>6</v>
      </c>
      <c r="C8" s="94" t="s">
        <v>136</v>
      </c>
      <c r="D8" s="95" t="s">
        <v>139</v>
      </c>
      <c r="E8" s="97">
        <v>1</v>
      </c>
      <c r="F8" s="104">
        <f>'AUX. BARREIRAS'!H143</f>
        <v>6401.2423484029323</v>
      </c>
      <c r="G8" s="112">
        <f t="shared" si="1"/>
        <v>6401.2423484029323</v>
      </c>
      <c r="H8" s="115">
        <f t="shared" si="2"/>
        <v>76814.908180835191</v>
      </c>
      <c r="I8" s="352">
        <f t="shared" si="0"/>
        <v>384074.54090417596</v>
      </c>
      <c r="J8" s="353"/>
    </row>
    <row r="9" spans="1:10">
      <c r="A9" s="358"/>
      <c r="B9" s="84">
        <v>7</v>
      </c>
      <c r="C9" s="94" t="s">
        <v>132</v>
      </c>
      <c r="D9" s="95" t="s">
        <v>139</v>
      </c>
      <c r="E9" s="96">
        <v>22</v>
      </c>
      <c r="F9" s="126">
        <f>'AUX. SALVADOR'!H143</f>
        <v>6456.6385569337381</v>
      </c>
      <c r="G9" s="112">
        <f>E9*F9</f>
        <v>142046.04825254224</v>
      </c>
      <c r="H9" s="115">
        <f>12*G9</f>
        <v>1704552.5790305068</v>
      </c>
      <c r="I9" s="352">
        <f t="shared" si="0"/>
        <v>8522762.8951525334</v>
      </c>
      <c r="J9" s="353"/>
    </row>
    <row r="10" spans="1:10">
      <c r="A10" s="358"/>
      <c r="B10" s="84">
        <v>8</v>
      </c>
      <c r="C10" s="94" t="s">
        <v>132</v>
      </c>
      <c r="D10" s="95" t="s">
        <v>140</v>
      </c>
      <c r="E10" s="96">
        <v>2</v>
      </c>
      <c r="F10" s="104">
        <f>'Recepcionista Salvador'!H143</f>
        <v>6054.6386688442035</v>
      </c>
      <c r="G10" s="112">
        <f>E10*F10</f>
        <v>12109.277337688407</v>
      </c>
      <c r="H10" s="115">
        <f>12*G10</f>
        <v>145311.32805226088</v>
      </c>
      <c r="I10" s="352">
        <f t="shared" si="0"/>
        <v>726556.64026130445</v>
      </c>
      <c r="J10" s="353"/>
    </row>
    <row r="11" spans="1:10">
      <c r="A11" s="358"/>
      <c r="B11" s="84">
        <v>9</v>
      </c>
      <c r="C11" s="94" t="s">
        <v>132</v>
      </c>
      <c r="D11" s="95" t="s">
        <v>253</v>
      </c>
      <c r="E11" s="96">
        <v>2</v>
      </c>
      <c r="F11" s="109">
        <f>'Copeira Salvador'!H143</f>
        <v>6188.3708295791803</v>
      </c>
      <c r="G11" s="112">
        <f>E11*F11</f>
        <v>12376.741659158361</v>
      </c>
      <c r="H11" s="115">
        <f>12*G11</f>
        <v>148520.89990990033</v>
      </c>
      <c r="I11" s="352">
        <f t="shared" si="0"/>
        <v>742604.49954950158</v>
      </c>
      <c r="J11" s="353"/>
    </row>
    <row r="12" spans="1:10">
      <c r="A12" s="358"/>
      <c r="B12" s="84">
        <v>10</v>
      </c>
      <c r="C12" s="94" t="s">
        <v>132</v>
      </c>
      <c r="D12" s="95" t="s">
        <v>252</v>
      </c>
      <c r="E12" s="96">
        <v>1</v>
      </c>
      <c r="F12" s="104">
        <f>'Auxiliar Almoxarifado'!H143</f>
        <v>6110.0458412670687</v>
      </c>
      <c r="G12" s="112">
        <f>E12*F12</f>
        <v>6110.0458412670687</v>
      </c>
      <c r="H12" s="115">
        <f>12*G12</f>
        <v>73320.550095204817</v>
      </c>
      <c r="I12" s="352">
        <f t="shared" si="0"/>
        <v>366602.75047602411</v>
      </c>
      <c r="J12" s="353"/>
    </row>
    <row r="13" spans="1:10" ht="31.5">
      <c r="A13" s="358"/>
      <c r="B13" s="84">
        <v>11</v>
      </c>
      <c r="C13" s="94" t="s">
        <v>132</v>
      </c>
      <c r="D13" s="95" t="s">
        <v>265</v>
      </c>
      <c r="E13" s="97">
        <v>1</v>
      </c>
      <c r="F13" s="109">
        <f>'TÉC. QUÍMICA'!H139</f>
        <v>5765.4901006353275</v>
      </c>
      <c r="G13" s="112">
        <f t="shared" ref="G13:G14" si="3">E13*F13</f>
        <v>5765.4901006353275</v>
      </c>
      <c r="H13" s="115">
        <f t="shared" ref="H13:H14" si="4">12*G13</f>
        <v>69185.881207623926</v>
      </c>
      <c r="I13" s="352">
        <f t="shared" si="0"/>
        <v>345929.40603811963</v>
      </c>
      <c r="J13" s="353"/>
    </row>
    <row r="14" spans="1:10" ht="31.5">
      <c r="A14" s="358"/>
      <c r="B14" s="84">
        <v>12</v>
      </c>
      <c r="C14" s="94" t="s">
        <v>132</v>
      </c>
      <c r="D14" s="95" t="s">
        <v>266</v>
      </c>
      <c r="E14" s="97">
        <v>2</v>
      </c>
      <c r="F14" s="109">
        <f>'TÉC. Cont. Salvador'!H134</f>
        <v>5364.4649399768095</v>
      </c>
      <c r="G14" s="112">
        <f t="shared" si="3"/>
        <v>10728.929879953619</v>
      </c>
      <c r="H14" s="115">
        <f t="shared" si="4"/>
        <v>128747.15855944343</v>
      </c>
      <c r="I14" s="352">
        <f t="shared" si="0"/>
        <v>643735.79279721715</v>
      </c>
      <c r="J14" s="353"/>
    </row>
    <row r="15" spans="1:10">
      <c r="A15" s="358"/>
      <c r="B15" s="84">
        <v>13</v>
      </c>
      <c r="C15" s="94" t="s">
        <v>132</v>
      </c>
      <c r="D15" s="154" t="s">
        <v>218</v>
      </c>
      <c r="E15" s="97">
        <v>1</v>
      </c>
      <c r="F15" s="109">
        <f>'TÉC. EDIF'!H139</f>
        <v>12160.01560092522</v>
      </c>
      <c r="G15" s="112">
        <f>E15*F15</f>
        <v>12160.01560092522</v>
      </c>
      <c r="H15" s="115">
        <f>12*G15</f>
        <v>145920.18721110263</v>
      </c>
      <c r="I15" s="352">
        <f t="shared" si="0"/>
        <v>729600.9360555131</v>
      </c>
      <c r="J15" s="353"/>
    </row>
    <row r="16" spans="1:10">
      <c r="A16" s="358"/>
      <c r="B16" s="84">
        <v>14</v>
      </c>
      <c r="C16" s="94" t="s">
        <v>132</v>
      </c>
      <c r="D16" s="95" t="s">
        <v>217</v>
      </c>
      <c r="E16" s="97">
        <v>2</v>
      </c>
      <c r="F16" s="109">
        <f>MOTORISTA!H140</f>
        <v>8023.746769940688</v>
      </c>
      <c r="G16" s="112">
        <f>E16*F16</f>
        <v>16047.493539881376</v>
      </c>
      <c r="H16" s="115">
        <f>12*G16</f>
        <v>192569.92247857651</v>
      </c>
      <c r="I16" s="352">
        <f t="shared" si="0"/>
        <v>962849.61239288258</v>
      </c>
      <c r="J16" s="353"/>
    </row>
    <row r="17" spans="1:12">
      <c r="A17" s="359"/>
      <c r="B17" s="84">
        <v>15</v>
      </c>
      <c r="C17" s="94" t="s">
        <v>268</v>
      </c>
      <c r="D17" s="154" t="s">
        <v>241</v>
      </c>
      <c r="E17" s="97">
        <v>10</v>
      </c>
      <c r="F17" s="109">
        <v>77.7</v>
      </c>
      <c r="G17" s="112">
        <f>E17*F17</f>
        <v>777</v>
      </c>
      <c r="H17" s="115">
        <f>12*G17</f>
        <v>9324</v>
      </c>
      <c r="I17" s="352">
        <f t="shared" si="0"/>
        <v>46620</v>
      </c>
      <c r="J17" s="353"/>
    </row>
    <row r="18" spans="1:12">
      <c r="A18" s="360"/>
      <c r="B18" s="360"/>
      <c r="C18" s="360"/>
      <c r="D18" s="360"/>
      <c r="E18" s="361"/>
      <c r="F18" s="366">
        <f>SUM(F3:F17)</f>
        <v>93420.050549335414</v>
      </c>
      <c r="G18" s="366">
        <f>SUM(G3:G17)</f>
        <v>261730.38541306212</v>
      </c>
      <c r="H18" s="366">
        <f>12*G18</f>
        <v>3140764.6249567457</v>
      </c>
      <c r="I18" s="364">
        <f>SUM(I3:J17)</f>
        <v>15703823.124783726</v>
      </c>
      <c r="J18" s="365"/>
    </row>
    <row r="21" spans="1:12" s="106" customFormat="1">
      <c r="A21" s="356" t="s">
        <v>126</v>
      </c>
      <c r="B21" s="356"/>
      <c r="C21" s="356"/>
      <c r="D21" s="356"/>
      <c r="E21" s="356"/>
      <c r="F21" s="356"/>
      <c r="G21" s="356"/>
      <c r="H21" s="356"/>
      <c r="I21" s="356"/>
      <c r="J21" s="356"/>
      <c r="K21" s="356"/>
      <c r="L21" s="356"/>
    </row>
    <row r="22" spans="1:12">
      <c r="A22" s="92" t="s">
        <v>110</v>
      </c>
      <c r="B22" s="92" t="s">
        <v>105</v>
      </c>
      <c r="C22" s="93" t="s">
        <v>111</v>
      </c>
      <c r="D22" s="93" t="s">
        <v>112</v>
      </c>
      <c r="E22" s="93" t="s">
        <v>256</v>
      </c>
      <c r="F22" s="93" t="s">
        <v>123</v>
      </c>
      <c r="G22" s="92" t="s">
        <v>125</v>
      </c>
      <c r="H22" s="92" t="s">
        <v>127</v>
      </c>
      <c r="I22" s="92" t="s">
        <v>124</v>
      </c>
      <c r="J22" s="92" t="s">
        <v>204</v>
      </c>
      <c r="K22" s="92" t="s">
        <v>203</v>
      </c>
      <c r="L22" s="92" t="s">
        <v>237</v>
      </c>
    </row>
    <row r="23" spans="1:12" ht="31.5">
      <c r="A23" s="344">
        <v>1</v>
      </c>
      <c r="B23" s="84">
        <v>1</v>
      </c>
      <c r="C23" s="94" t="s">
        <v>137</v>
      </c>
      <c r="D23" s="95" t="s">
        <v>266</v>
      </c>
      <c r="E23" s="120">
        <v>4.3499999999999996</v>
      </c>
      <c r="F23" s="104">
        <f>'UNIFORMES-EPI'!H11</f>
        <v>155.93916666666669</v>
      </c>
      <c r="G23" s="105">
        <v>0.05</v>
      </c>
      <c r="H23" s="105">
        <v>0.1</v>
      </c>
      <c r="I23" s="117">
        <f>I24</f>
        <v>0.05</v>
      </c>
      <c r="J23" s="163"/>
      <c r="K23" s="163"/>
      <c r="L23" s="163"/>
    </row>
    <row r="24" spans="1:12">
      <c r="A24" s="344"/>
      <c r="B24" s="84">
        <v>2</v>
      </c>
      <c r="C24" s="94" t="s">
        <v>137</v>
      </c>
      <c r="D24" s="95" t="s">
        <v>139</v>
      </c>
      <c r="E24" s="109">
        <v>4.3499999999999996</v>
      </c>
      <c r="F24" s="104">
        <f>'UNIFORMES-EPI'!H11</f>
        <v>155.93916666666669</v>
      </c>
      <c r="G24" s="105">
        <v>0.05</v>
      </c>
      <c r="H24" s="105">
        <v>0.1</v>
      </c>
      <c r="I24" s="105">
        <v>0.05</v>
      </c>
      <c r="J24" s="163"/>
      <c r="K24" s="163"/>
      <c r="L24" s="163"/>
    </row>
    <row r="25" spans="1:12">
      <c r="A25" s="344"/>
      <c r="B25" s="84">
        <v>3</v>
      </c>
      <c r="C25" s="94" t="s">
        <v>133</v>
      </c>
      <c r="D25" s="95" t="s">
        <v>139</v>
      </c>
      <c r="E25" s="104">
        <v>4.5</v>
      </c>
      <c r="F25" s="104">
        <f>'UNIFORMES-EPI'!H11</f>
        <v>155.93916666666669</v>
      </c>
      <c r="G25" s="105">
        <v>0.05</v>
      </c>
      <c r="H25" s="105">
        <v>0.1</v>
      </c>
      <c r="I25" s="105">
        <v>0.05</v>
      </c>
      <c r="J25" s="163"/>
      <c r="K25" s="163"/>
      <c r="L25" s="163"/>
    </row>
    <row r="26" spans="1:12">
      <c r="A26" s="344"/>
      <c r="B26" s="84">
        <v>4</v>
      </c>
      <c r="C26" s="94" t="s">
        <v>134</v>
      </c>
      <c r="D26" s="95" t="s">
        <v>139</v>
      </c>
      <c r="E26" s="116">
        <v>3.8</v>
      </c>
      <c r="F26" s="104">
        <f>'UNIFORMES-EPI'!H11</f>
        <v>155.93916666666669</v>
      </c>
      <c r="G26" s="105">
        <v>0.05</v>
      </c>
      <c r="H26" s="105">
        <v>0.1</v>
      </c>
      <c r="I26" s="117">
        <v>0.05</v>
      </c>
      <c r="J26" s="163"/>
      <c r="K26" s="163"/>
      <c r="L26" s="163"/>
    </row>
    <row r="27" spans="1:12">
      <c r="A27" s="344"/>
      <c r="B27" s="84">
        <v>5</v>
      </c>
      <c r="C27" s="94" t="s">
        <v>135</v>
      </c>
      <c r="D27" s="95" t="s">
        <v>139</v>
      </c>
      <c r="E27" s="109">
        <v>4.8</v>
      </c>
      <c r="F27" s="104">
        <f>'UNIFORMES-EPI'!H11</f>
        <v>155.93916666666669</v>
      </c>
      <c r="G27" s="105">
        <v>0.05</v>
      </c>
      <c r="H27" s="105">
        <v>0.1</v>
      </c>
      <c r="I27" s="105">
        <v>0.05</v>
      </c>
      <c r="J27" s="163"/>
      <c r="K27" s="163"/>
      <c r="L27" s="163"/>
    </row>
    <row r="28" spans="1:12">
      <c r="A28" s="344"/>
      <c r="B28" s="84">
        <v>6</v>
      </c>
      <c r="C28" s="94" t="s">
        <v>136</v>
      </c>
      <c r="D28" s="95" t="s">
        <v>139</v>
      </c>
      <c r="E28" s="120">
        <v>4.68</v>
      </c>
      <c r="F28" s="104">
        <f>'UNIFORMES-EPI'!H11</f>
        <v>155.93916666666669</v>
      </c>
      <c r="G28" s="105">
        <v>0.05</v>
      </c>
      <c r="H28" s="105">
        <v>0.1</v>
      </c>
      <c r="I28" s="117">
        <v>0.05</v>
      </c>
      <c r="J28" s="163"/>
      <c r="K28" s="163"/>
      <c r="L28" s="163"/>
    </row>
    <row r="29" spans="1:12">
      <c r="A29" s="344"/>
      <c r="B29" s="84">
        <v>7</v>
      </c>
      <c r="C29" s="94" t="s">
        <v>132</v>
      </c>
      <c r="D29" s="95" t="s">
        <v>139</v>
      </c>
      <c r="E29" s="104">
        <v>5.6</v>
      </c>
      <c r="F29" s="104">
        <f>'UNIFORMES-EPI'!H11</f>
        <v>155.93916666666669</v>
      </c>
      <c r="G29" s="105">
        <v>0.05</v>
      </c>
      <c r="H29" s="105">
        <v>0.1</v>
      </c>
      <c r="I29" s="105">
        <v>0.05</v>
      </c>
      <c r="J29" s="163"/>
      <c r="K29" s="163"/>
      <c r="L29" s="163"/>
    </row>
    <row r="30" spans="1:12">
      <c r="A30" s="344"/>
      <c r="B30" s="84">
        <v>8</v>
      </c>
      <c r="C30" s="94" t="s">
        <v>132</v>
      </c>
      <c r="D30" s="95" t="s">
        <v>140</v>
      </c>
      <c r="E30" s="104">
        <f>E29</f>
        <v>5.6</v>
      </c>
      <c r="F30" s="104">
        <f>'UNIFORMES-EPI'!H11</f>
        <v>155.93916666666669</v>
      </c>
      <c r="G30" s="105">
        <v>0.05</v>
      </c>
      <c r="H30" s="105">
        <v>0.1</v>
      </c>
      <c r="I30" s="105">
        <f>I29</f>
        <v>0.05</v>
      </c>
      <c r="J30" s="163"/>
      <c r="K30" s="163"/>
      <c r="L30" s="163"/>
    </row>
    <row r="31" spans="1:12">
      <c r="A31" s="344"/>
      <c r="B31" s="84">
        <v>9</v>
      </c>
      <c r="C31" s="94" t="s">
        <v>132</v>
      </c>
      <c r="D31" s="95" t="s">
        <v>141</v>
      </c>
      <c r="E31" s="116">
        <f>E29</f>
        <v>5.6</v>
      </c>
      <c r="F31" s="109">
        <f>'UNIFORMES-EPI'!H22</f>
        <v>90.171666666666681</v>
      </c>
      <c r="G31" s="105">
        <v>0.05</v>
      </c>
      <c r="H31" s="105">
        <v>0.1</v>
      </c>
      <c r="I31" s="117">
        <f>I29</f>
        <v>0.05</v>
      </c>
      <c r="J31" s="146">
        <f>'INSUMOS COPEIRA'!H6</f>
        <v>36.90175</v>
      </c>
      <c r="K31" s="146">
        <f>'INSUMOS COPEIRA'!E24</f>
        <v>141.28187500000001</v>
      </c>
      <c r="L31" s="163"/>
    </row>
    <row r="32" spans="1:12">
      <c r="A32" s="344"/>
      <c r="B32" s="84">
        <v>10</v>
      </c>
      <c r="C32" s="94" t="s">
        <v>132</v>
      </c>
      <c r="D32" s="95" t="s">
        <v>252</v>
      </c>
      <c r="E32" s="104">
        <f>E29</f>
        <v>5.6</v>
      </c>
      <c r="F32" s="109">
        <f>'UNIFORMES-EPI'!H11</f>
        <v>155.93916666666669</v>
      </c>
      <c r="G32" s="105">
        <v>0.05</v>
      </c>
      <c r="H32" s="105">
        <v>0.1</v>
      </c>
      <c r="I32" s="105">
        <f>I29</f>
        <v>0.05</v>
      </c>
      <c r="J32" s="163"/>
      <c r="K32" s="163"/>
      <c r="L32" s="163"/>
    </row>
    <row r="33" spans="1:12" ht="31.5">
      <c r="A33" s="344"/>
      <c r="B33" s="84">
        <v>11</v>
      </c>
      <c r="C33" s="94" t="s">
        <v>132</v>
      </c>
      <c r="D33" s="95" t="s">
        <v>265</v>
      </c>
      <c r="E33" s="116">
        <f>E29</f>
        <v>5.6</v>
      </c>
      <c r="F33" s="109">
        <f>'UNIFORMES-EPI'!H11</f>
        <v>155.93916666666669</v>
      </c>
      <c r="G33" s="105">
        <v>0.05</v>
      </c>
      <c r="H33" s="105">
        <v>0.1</v>
      </c>
      <c r="I33" s="117">
        <f>I29</f>
        <v>0.05</v>
      </c>
      <c r="J33" s="163"/>
      <c r="K33" s="163"/>
      <c r="L33" s="163"/>
    </row>
    <row r="34" spans="1:12" ht="31.5">
      <c r="A34" s="344"/>
      <c r="B34" s="84">
        <v>12</v>
      </c>
      <c r="C34" s="94" t="s">
        <v>132</v>
      </c>
      <c r="D34" s="95" t="s">
        <v>266</v>
      </c>
      <c r="E34" s="116">
        <f>E29</f>
        <v>5.6</v>
      </c>
      <c r="F34" s="109">
        <f>'UNIFORMES-EPI'!H11</f>
        <v>155.93916666666669</v>
      </c>
      <c r="G34" s="105">
        <v>0.05</v>
      </c>
      <c r="H34" s="105">
        <v>0.1</v>
      </c>
      <c r="I34" s="117">
        <f>I29</f>
        <v>0.05</v>
      </c>
      <c r="J34" s="163"/>
      <c r="K34" s="163"/>
      <c r="L34" s="163"/>
    </row>
    <row r="35" spans="1:12">
      <c r="A35" s="344"/>
      <c r="B35" s="84">
        <v>13</v>
      </c>
      <c r="C35" s="94" t="s">
        <v>132</v>
      </c>
      <c r="D35" s="95" t="s">
        <v>254</v>
      </c>
      <c r="E35" s="116">
        <f>E29</f>
        <v>5.6</v>
      </c>
      <c r="F35" s="109">
        <f>'UNIFORMES-EPI'!H11</f>
        <v>155.93916666666669</v>
      </c>
      <c r="G35" s="105">
        <v>0.05</v>
      </c>
      <c r="H35" s="105">
        <v>0.1</v>
      </c>
      <c r="I35" s="117">
        <f>I29</f>
        <v>0.05</v>
      </c>
      <c r="J35" s="163"/>
      <c r="K35" s="163"/>
      <c r="L35" s="162">
        <f>'UNIFORMES-EPI'!H43</f>
        <v>173.81416666666667</v>
      </c>
    </row>
    <row r="36" spans="1:12">
      <c r="A36" s="344"/>
      <c r="B36" s="84">
        <v>14</v>
      </c>
      <c r="C36" s="94" t="s">
        <v>132</v>
      </c>
      <c r="D36" s="95" t="s">
        <v>255</v>
      </c>
      <c r="E36" s="116">
        <f>E29</f>
        <v>5.6</v>
      </c>
      <c r="F36" s="109">
        <f>'UNIFORMES-EPI'!H31</f>
        <v>126.53916666666665</v>
      </c>
      <c r="G36" s="105">
        <v>0.05</v>
      </c>
      <c r="H36" s="105">
        <v>0.1</v>
      </c>
      <c r="I36" s="117">
        <f>I29</f>
        <v>0.05</v>
      </c>
      <c r="J36" s="163"/>
      <c r="K36" s="163"/>
      <c r="L36" s="163"/>
    </row>
    <row r="37" spans="1:12">
      <c r="A37" s="344"/>
      <c r="B37" s="84">
        <v>15</v>
      </c>
      <c r="C37" s="94" t="s">
        <v>268</v>
      </c>
      <c r="D37" s="154" t="s">
        <v>267</v>
      </c>
      <c r="E37" s="164"/>
      <c r="F37" s="154"/>
      <c r="G37" s="154"/>
      <c r="H37" s="154"/>
      <c r="I37" s="154"/>
      <c r="J37" s="163"/>
      <c r="K37" s="163"/>
      <c r="L37" s="163"/>
    </row>
  </sheetData>
  <mergeCells count="22">
    <mergeCell ref="A21:L21"/>
    <mergeCell ref="A23:A37"/>
    <mergeCell ref="A3:A17"/>
    <mergeCell ref="A18:E18"/>
    <mergeCell ref="I2:J2"/>
    <mergeCell ref="I3:J3"/>
    <mergeCell ref="I4:J4"/>
    <mergeCell ref="I5:J5"/>
    <mergeCell ref="I6:J6"/>
    <mergeCell ref="I7:J7"/>
    <mergeCell ref="I8:J8"/>
    <mergeCell ref="I9:J9"/>
    <mergeCell ref="I10:J10"/>
    <mergeCell ref="I11:J11"/>
    <mergeCell ref="I12:J12"/>
    <mergeCell ref="I18:J18"/>
    <mergeCell ref="I17:J17"/>
    <mergeCell ref="A1:J1"/>
    <mergeCell ref="I13:J13"/>
    <mergeCell ref="I14:J14"/>
    <mergeCell ref="I15:J15"/>
    <mergeCell ref="I16:J16"/>
  </mergeCells>
  <phoneticPr fontId="20" type="noConversion"/>
  <pageMargins left="0.511811024" right="0.511811024" top="0.78740157499999996" bottom="0.78740157499999996" header="0.31496062000000002" footer="0.31496062000000002"/>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activity xmlns="daec6743-c973-404e-a323-100dd5ff9e5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B911C4770B81342BEB798D831453045" ma:contentTypeVersion="6" ma:contentTypeDescription="Create a new document." ma:contentTypeScope="" ma:versionID="fa8b3d04140e8a7cf378c07d90c58b77">
  <xsd:schema xmlns:xsd="http://www.w3.org/2001/XMLSchema" xmlns:xs="http://www.w3.org/2001/XMLSchema" xmlns:p="http://schemas.microsoft.com/office/2006/metadata/properties" xmlns:ns3="d59026d4-742b-4a57-97e5-8193f6ca8c08" xmlns:ns4="daec6743-c973-404e-a323-100dd5ff9e59" targetNamespace="http://schemas.microsoft.com/office/2006/metadata/properties" ma:root="true" ma:fieldsID="291c57920a00c90c80f050ead5dfa64f" ns3:_="" ns4:_="">
    <xsd:import namespace="d59026d4-742b-4a57-97e5-8193f6ca8c08"/>
    <xsd:import namespace="daec6743-c973-404e-a323-100dd5ff9e59"/>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9026d4-742b-4a57-97e5-8193f6ca8c08"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aec6743-c973-404e-a323-100dd5ff9e59"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_activity" ma:index="13" nillable="true" ma:displayName="_activity" ma:hidden="true" ma:internalName="_activity">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ECCD510-2A20-498F-B11F-8B2300DBBCA6}">
  <ds:schemaRefs>
    <ds:schemaRef ds:uri="http://schemas.microsoft.com/sharepoint/v3/contenttype/forms"/>
  </ds:schemaRefs>
</ds:datastoreItem>
</file>

<file path=customXml/itemProps2.xml><?xml version="1.0" encoding="utf-8"?>
<ds:datastoreItem xmlns:ds="http://schemas.openxmlformats.org/officeDocument/2006/customXml" ds:itemID="{D2303D5E-E547-444F-9856-02903E6E79DE}">
  <ds:schemaRefs>
    <ds:schemaRef ds:uri="http://www.w3.org/XML/1998/namespace"/>
    <ds:schemaRef ds:uri="daec6743-c973-404e-a323-100dd5ff9e59"/>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d59026d4-742b-4a57-97e5-8193f6ca8c08"/>
    <ds:schemaRef ds:uri="http://purl.org/dc/dcmitype/"/>
  </ds:schemaRefs>
</ds:datastoreItem>
</file>

<file path=customXml/itemProps3.xml><?xml version="1.0" encoding="utf-8"?>
<ds:datastoreItem xmlns:ds="http://schemas.openxmlformats.org/officeDocument/2006/customXml" ds:itemID="{50317810-3DD1-49DE-ACB4-BC011227C9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9026d4-742b-4a57-97e5-8193f6ca8c08"/>
    <ds:schemaRef ds:uri="daec6743-c973-404e-a323-100dd5ff9e5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18</vt:i4>
      </vt:variant>
    </vt:vector>
  </HeadingPairs>
  <TitlesOfParts>
    <vt:vector size="18" baseType="lpstr">
      <vt:lpstr>MEMÓRIA DE CÁLCULO</vt:lpstr>
      <vt:lpstr>AUX. JUAZEIRO</vt:lpstr>
      <vt:lpstr>AUX. BARREIRAS</vt:lpstr>
      <vt:lpstr>AUX. ILHÉUS</vt:lpstr>
      <vt:lpstr>AUX. Vit. Conquista</vt:lpstr>
      <vt:lpstr>MOTORISTA</vt:lpstr>
      <vt:lpstr>TÉC. QUÍMICA</vt:lpstr>
      <vt:lpstr>TÉC. Cont. JUAZEIRO</vt:lpstr>
      <vt:lpstr>TÉC. Cont. Salvador</vt:lpstr>
      <vt:lpstr>TÉC. EDIF</vt:lpstr>
      <vt:lpstr>AUX. Porto Seguro</vt:lpstr>
      <vt:lpstr>Auxiliar Almoxarifado</vt:lpstr>
      <vt:lpstr>Copeira Salvador</vt:lpstr>
      <vt:lpstr>Recepcionista Salvador</vt:lpstr>
      <vt:lpstr>AUX. SALVADOR</vt:lpstr>
      <vt:lpstr>UNIFORMES-EPI</vt:lpstr>
      <vt:lpstr>INSUMOS COPEIRA</vt:lpstr>
      <vt:lpstr>RESUMO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vitor figueiredo</dc:creator>
  <cp:lastModifiedBy>Michele Carvalho Santos</cp:lastModifiedBy>
  <cp:lastPrinted>2023-03-14T15:12:16Z</cp:lastPrinted>
  <dcterms:created xsi:type="dcterms:W3CDTF">2023-03-10T19:46:25Z</dcterms:created>
  <dcterms:modified xsi:type="dcterms:W3CDTF">2025-05-29T19:47:26Z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0x0101004B911C4770B81342BEB798D831453045</vt:lpwstr>
  </property>
</Properties>
</file>